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ogp.cloud.gov.ie/apps/eDocs/s/OGPSK001/Files/OGPSK001-003-2025/1. Pre Competition/1.3 Tender Docs/Tender Documents Draft/02_UGF0118_RFT-attachments_draft/"/>
    </mc:Choice>
  </mc:AlternateContent>
  <xr:revisionPtr revIDLastSave="0" documentId="13_ncr:20000001_{D2154552-8822-4312-8B87-9FE78691CBD5}" xr6:coauthVersionLast="47" xr6:coauthVersionMax="47" xr10:uidLastSave="{00000000-0000-0000-0000-000000000000}"/>
  <bookViews>
    <workbookView xWindow="-120" yWindow="-120" windowWidth="29040" windowHeight="15720" xr2:uid="{00000000-000D-0000-FFFF-FFFF00000000}"/>
  </bookViews>
  <sheets>
    <sheet name="01 Information Page" sheetId="7" r:id="rId1"/>
    <sheet name="Min Reqs- Lot 1 &amp; 3" sheetId="4" r:id="rId2"/>
    <sheet name="Coverage- Lot 1 &amp; 3" sheetId="2" r:id="rId3"/>
    <sheet name="Coverage- Lot 2" sheetId="3" r:id="rId4"/>
    <sheet name="Lists"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 i="3" l="1"/>
  <c r="Q6" i="3" s="1"/>
  <c r="Q7" i="3" s="1"/>
  <c r="Q8" i="3" s="1"/>
  <c r="Q9" i="3" s="1"/>
  <c r="Q10" i="3" s="1"/>
  <c r="Q11" i="3" s="1"/>
  <c r="Q12" i="3" s="1"/>
  <c r="Q13" i="3" s="1"/>
  <c r="Q14" i="3" s="1"/>
  <c r="Q15" i="3" s="1"/>
  <c r="Q16" i="3" s="1"/>
  <c r="Q17" i="3" s="1"/>
  <c r="Q18" i="3" s="1"/>
  <c r="Q19" i="3" s="1"/>
  <c r="Q20" i="3" s="1"/>
  <c r="Q21" i="3" s="1"/>
  <c r="Q22" i="3" s="1"/>
  <c r="Q23" i="3" s="1"/>
  <c r="Q24" i="3" s="1"/>
  <c r="Q25" i="3" s="1"/>
  <c r="Q26" i="3" s="1"/>
  <c r="Q27" i="3" s="1"/>
  <c r="Q28" i="3" s="1"/>
  <c r="Q29" i="3" s="1"/>
  <c r="Q30" i="3" s="1"/>
  <c r="Q31" i="3" s="1"/>
  <c r="Q32" i="3" s="1"/>
  <c r="Q33" i="3" s="1"/>
  <c r="Q34" i="3" s="1"/>
  <c r="Q35" i="3" s="1"/>
  <c r="Q36" i="3" s="1"/>
  <c r="Q37" i="3" s="1"/>
  <c r="Q38" i="3" s="1"/>
  <c r="Q39" i="3" s="1"/>
  <c r="Q40" i="3" s="1"/>
  <c r="Q41" i="3" s="1"/>
  <c r="Q42" i="3" s="1"/>
  <c r="Q43" i="3" s="1"/>
  <c r="Q44" i="3" s="1"/>
  <c r="Q45" i="3" s="1"/>
  <c r="Q46" i="3" s="1"/>
  <c r="Q47" i="3" s="1"/>
  <c r="Q48" i="3" s="1"/>
  <c r="Q49" i="3" s="1"/>
  <c r="Q50" i="3" s="1"/>
  <c r="Q51" i="3" s="1"/>
  <c r="Q52" i="3" s="1"/>
  <c r="Q53" i="3" s="1"/>
  <c r="Q54" i="3" s="1"/>
  <c r="Q55" i="3" s="1"/>
  <c r="Q56" i="3" s="1"/>
  <c r="Q57" i="3" s="1"/>
  <c r="Q58" i="3" s="1"/>
  <c r="Q59" i="3" s="1"/>
  <c r="Q60" i="3" s="1"/>
  <c r="Q61" i="3" s="1"/>
  <c r="Q62" i="3" s="1"/>
  <c r="Q63" i="3" s="1"/>
  <c r="Q64" i="3" s="1"/>
  <c r="Q65" i="3" s="1"/>
  <c r="Q66" i="3" s="1"/>
  <c r="Q67" i="3" s="1"/>
  <c r="Q68" i="3" s="1"/>
  <c r="Q69" i="3" s="1"/>
  <c r="Q70" i="3" s="1"/>
  <c r="Q71" i="3" s="1"/>
  <c r="Q72" i="3" s="1"/>
  <c r="Q73" i="3" s="1"/>
  <c r="Q74" i="3" s="1"/>
  <c r="Q75" i="3" s="1"/>
  <c r="Q76" i="3" s="1"/>
  <c r="Q77" i="3" s="1"/>
  <c r="Q78" i="3" s="1"/>
  <c r="Q79" i="3" s="1"/>
  <c r="Q80" i="3" s="1"/>
  <c r="Q81" i="3" s="1"/>
  <c r="Q82" i="3" s="1"/>
  <c r="Q83" i="3" s="1"/>
  <c r="Q84" i="3" s="1"/>
  <c r="Q85" i="3" s="1"/>
  <c r="Q86" i="3" s="1"/>
  <c r="Q87" i="3" s="1"/>
  <c r="Q88" i="3" s="1"/>
  <c r="Q89" i="3" s="1"/>
  <c r="Q90" i="3" s="1"/>
  <c r="Q91" i="3" s="1"/>
  <c r="Q92" i="3" s="1"/>
  <c r="Q93" i="3" s="1"/>
  <c r="Q94" i="3" s="1"/>
  <c r="Q95" i="3" s="1"/>
  <c r="Q96" i="3" s="1"/>
  <c r="Q97" i="3" s="1"/>
  <c r="Q98" i="3" s="1"/>
  <c r="Q99" i="3" s="1"/>
  <c r="Q100" i="3" s="1"/>
  <c r="Q101" i="3" s="1"/>
  <c r="Q102" i="3" s="1"/>
  <c r="Q103" i="3" s="1"/>
  <c r="A13" i="7"/>
  <c r="A14" i="7" s="1"/>
  <c r="A15" i="7" s="1"/>
  <c r="A16" i="7" s="1"/>
  <c r="A17" i="7" s="1"/>
  <c r="A18" i="7" s="1"/>
  <c r="A19" i="7" s="1"/>
  <c r="A20" i="7" s="1"/>
</calcChain>
</file>

<file path=xl/sharedStrings.xml><?xml version="1.0" encoding="utf-8"?>
<sst xmlns="http://schemas.openxmlformats.org/spreadsheetml/2006/main" count="2867" uniqueCount="1206">
  <si>
    <t>Select "Yes" from dropdown if HVO available</t>
  </si>
  <si>
    <t>Select "Yes" from dropdown if EV Charging available</t>
  </si>
  <si>
    <t>Select "Cashier", "Pump Only", or "Not 24 Hour" as appropriate</t>
  </si>
  <si>
    <t>Select "Yes" from dropdown if car wash available</t>
  </si>
  <si>
    <t>Insert distance from client location to service station per Google maps</t>
  </si>
  <si>
    <t>Insert distance link to Google maps route</t>
  </si>
  <si>
    <t>District Name</t>
  </si>
  <si>
    <t>Garda Station Name</t>
  </si>
  <si>
    <t>Client location eircode</t>
  </si>
  <si>
    <t>Service Station Name</t>
  </si>
  <si>
    <t>Address 1</t>
  </si>
  <si>
    <t>Town</t>
  </si>
  <si>
    <t>County</t>
  </si>
  <si>
    <t>Eircode</t>
  </si>
  <si>
    <t>Telephone No.</t>
  </si>
  <si>
    <t>HVO Available</t>
  </si>
  <si>
    <t>EV Charging Available</t>
  </si>
  <si>
    <t>24 Hour Service Station</t>
  </si>
  <si>
    <t>Car Wash Available</t>
  </si>
  <si>
    <t>Buffer Used</t>
  </si>
  <si>
    <t>Max Distance by Road</t>
  </si>
  <si>
    <t xml:space="preserve">Exact Distance by Road </t>
  </si>
  <si>
    <t xml:space="preserve">Link to Google Maps </t>
  </si>
  <si>
    <t>MONAGHAN</t>
  </si>
  <si>
    <t xml:space="preserve"> H18 PK84</t>
  </si>
  <si>
    <t>12km</t>
  </si>
  <si>
    <t>CLONES</t>
  </si>
  <si>
    <t xml:space="preserve"> H23 CX96</t>
  </si>
  <si>
    <t>27km</t>
  </si>
  <si>
    <t>SCOTSTOWN</t>
  </si>
  <si>
    <t xml:space="preserve"> H18 X791</t>
  </si>
  <si>
    <t>EMYVALE</t>
  </si>
  <si>
    <t xml:space="preserve"> H18 CD88</t>
  </si>
  <si>
    <t>CARRICKMACROSS</t>
  </si>
  <si>
    <t xml:space="preserve"> A81 R520</t>
  </si>
  <si>
    <t>BALLYBAY</t>
  </si>
  <si>
    <t xml:space="preserve"> A75 RX37</t>
  </si>
  <si>
    <t>CASTLEBLANEY</t>
  </si>
  <si>
    <t>A75 T213</t>
  </si>
  <si>
    <t>CAVAN</t>
  </si>
  <si>
    <t xml:space="preserve"> H12 HH56</t>
  </si>
  <si>
    <t>BALLINAGH</t>
  </si>
  <si>
    <t xml:space="preserve"> H12 NW62</t>
  </si>
  <si>
    <t>ARVA</t>
  </si>
  <si>
    <t xml:space="preserve"> H12 WY93</t>
  </si>
  <si>
    <t>BALLYCONNELL</t>
  </si>
  <si>
    <t xml:space="preserve"> H14 EC99</t>
  </si>
  <si>
    <t>BLACKLION</t>
  </si>
  <si>
    <t xml:space="preserve"> F91 W9PY</t>
  </si>
  <si>
    <t>DOWRA</t>
  </si>
  <si>
    <t xml:space="preserve"> N41 V0H9</t>
  </si>
  <si>
    <t>BELTURBET</t>
  </si>
  <si>
    <t xml:space="preserve"> H14 PK82</t>
  </si>
  <si>
    <t>SWANLINBAR</t>
  </si>
  <si>
    <t xml:space="preserve"> H14 RR97</t>
  </si>
  <si>
    <t>KILNALECK</t>
  </si>
  <si>
    <t xml:space="preserve"> A82 DE06</t>
  </si>
  <si>
    <t>BAILIEBORO</t>
  </si>
  <si>
    <t xml:space="preserve"> A82 NX86</t>
  </si>
  <si>
    <t>KINGSCOURT</t>
  </si>
  <si>
    <t xml:space="preserve"> A82 PP58</t>
  </si>
  <si>
    <t>VIRGINIA</t>
  </si>
  <si>
    <t xml:space="preserve"> A82 X086</t>
  </si>
  <si>
    <t>COOTEHILL</t>
  </si>
  <si>
    <t>H16 Y176</t>
  </si>
  <si>
    <t>BALLYJAMESDUFF</t>
  </si>
  <si>
    <t xml:space="preserve"> A82 AX64</t>
  </si>
  <si>
    <t>CLARE</t>
  </si>
  <si>
    <t>ENNIS</t>
  </si>
  <si>
    <t xml:space="preserve"> V95 TR83</t>
  </si>
  <si>
    <t>CRUSHEEN</t>
  </si>
  <si>
    <t xml:space="preserve"> V95 VF59</t>
  </si>
  <si>
    <t>NEWMARKET ON FERGUS</t>
  </si>
  <si>
    <t>V95 D968</t>
  </si>
  <si>
    <t>SHANNON</t>
  </si>
  <si>
    <t xml:space="preserve"> V14 VH27</t>
  </si>
  <si>
    <t>SCARRIF</t>
  </si>
  <si>
    <t>V94 FP30</t>
  </si>
  <si>
    <t>KILLALOE</t>
  </si>
  <si>
    <t xml:space="preserve"> V94 NH73</t>
  </si>
  <si>
    <t xml:space="preserve">TULLA </t>
  </si>
  <si>
    <t>V95 F978</t>
  </si>
  <si>
    <t>SIXMILEBRIDGE</t>
  </si>
  <si>
    <t xml:space="preserve"> V95 YD63 </t>
  </si>
  <si>
    <t>KILRUSH</t>
  </si>
  <si>
    <t xml:space="preserve"> V15 Y191</t>
  </si>
  <si>
    <t>ENNISTYMON</t>
  </si>
  <si>
    <t xml:space="preserve"> V95 WF51</t>
  </si>
  <si>
    <t>BALLYVAUGHAN</t>
  </si>
  <si>
    <t xml:space="preserve"> H91 X0K8</t>
  </si>
  <si>
    <t>COROFIN</t>
  </si>
  <si>
    <t>V95 Y032</t>
  </si>
  <si>
    <t>MILTOWN MALBAY</t>
  </si>
  <si>
    <t>V95 A788</t>
  </si>
  <si>
    <t>KILKEE</t>
  </si>
  <si>
    <t xml:space="preserve"> V15 X440</t>
  </si>
  <si>
    <t>CORK CITY</t>
  </si>
  <si>
    <t>ANGLESEA STREET</t>
  </si>
  <si>
    <t>T12 K244</t>
  </si>
  <si>
    <t>6km</t>
  </si>
  <si>
    <t>BRIDEWELL</t>
  </si>
  <si>
    <t>T12 HH64</t>
  </si>
  <si>
    <t>BLACKROCK</t>
  </si>
  <si>
    <t>T12KH30</t>
  </si>
  <si>
    <t>TOGHER</t>
  </si>
  <si>
    <t xml:space="preserve"> T12 YF34 </t>
  </si>
  <si>
    <t>BISHOPSTOWN</t>
  </si>
  <si>
    <t xml:space="preserve"> T12 DK12 </t>
  </si>
  <si>
    <t>DOUGLAS</t>
  </si>
  <si>
    <t xml:space="preserve"> T12 WY16</t>
  </si>
  <si>
    <t>CARRIGALINE</t>
  </si>
  <si>
    <t> P43 HN40</t>
  </si>
  <si>
    <t>CROSSHAVEN</t>
  </si>
  <si>
    <t xml:space="preserve"> P43 FF80</t>
  </si>
  <si>
    <t>PASSAGE WEST</t>
  </si>
  <si>
    <t xml:space="preserve"> T12 R270 </t>
  </si>
  <si>
    <t>MAYFIELD</t>
  </si>
  <si>
    <t>GLANMIRE</t>
  </si>
  <si>
    <t xml:space="preserve"> T45 W592 </t>
  </si>
  <si>
    <t>CARRIG NA BHFEAR</t>
  </si>
  <si>
    <t>T34 K197</t>
  </si>
  <si>
    <t xml:space="preserve"> T23 HV07</t>
  </si>
  <si>
    <t>WATERCOURSE ROAD</t>
  </si>
  <si>
    <t xml:space="preserve"> T23 FH30</t>
  </si>
  <si>
    <t>GURRANABRAHER</t>
  </si>
  <si>
    <t xml:space="preserve"> T23 A720</t>
  </si>
  <si>
    <t>BLARNEY</t>
  </si>
  <si>
    <t xml:space="preserve"> T23 C965</t>
  </si>
  <si>
    <t>BALLINCOLLIG</t>
  </si>
  <si>
    <t xml:space="preserve"> P31 XN51</t>
  </si>
  <si>
    <t>CORK NORTH</t>
  </si>
  <si>
    <t>FERMOY</t>
  </si>
  <si>
    <t xml:space="preserve"> P61 PW84</t>
  </si>
  <si>
    <t>RATHCORMAC</t>
  </si>
  <si>
    <t xml:space="preserve"> P61 RK64</t>
  </si>
  <si>
    <t>WATERGRASSHILL</t>
  </si>
  <si>
    <t>T56 HN44</t>
  </si>
  <si>
    <t>BALLYNOE</t>
  </si>
  <si>
    <t xml:space="preserve"> P51 WK72</t>
  </si>
  <si>
    <t>MITCHELSTOWN</t>
  </si>
  <si>
    <t>P67 K294</t>
  </si>
  <si>
    <t>MALLOW</t>
  </si>
  <si>
    <t xml:space="preserve"> P51 XD50 </t>
  </si>
  <si>
    <t>BUTTEVANT</t>
  </si>
  <si>
    <t xml:space="preserve"> P51 N254</t>
  </si>
  <si>
    <t>CHARLEVILLE</t>
  </si>
  <si>
    <t>P56 CV67</t>
  </si>
  <si>
    <t>KANTURK</t>
  </si>
  <si>
    <t xml:space="preserve"> P51 PT99</t>
  </si>
  <si>
    <t>NEWMARKET</t>
  </si>
  <si>
    <t xml:space="preserve"> P51 TF29</t>
  </si>
  <si>
    <t>MILFORD</t>
  </si>
  <si>
    <t>P56NN96</t>
  </si>
  <si>
    <t>MIDLETON</t>
  </si>
  <si>
    <t xml:space="preserve"> P25 Y439</t>
  </si>
  <si>
    <t>YOUGHAL</t>
  </si>
  <si>
    <t xml:space="preserve"> P36 DV79</t>
  </si>
  <si>
    <t>COBH</t>
  </si>
  <si>
    <t xml:space="preserve"> P24 C984</t>
  </si>
  <si>
    <t>CARRIGTWOHILL</t>
  </si>
  <si>
    <t xml:space="preserve"> T45 XV74</t>
  </si>
  <si>
    <t>BALLYCOTTON</t>
  </si>
  <si>
    <t xml:space="preserve"> P25 KR88</t>
  </si>
  <si>
    <t>CLOYNE</t>
  </si>
  <si>
    <t>P25 Y368</t>
  </si>
  <si>
    <t>KILLEAGH</t>
  </si>
  <si>
    <t>P36 XA58</t>
  </si>
  <si>
    <t>CORK WEST</t>
  </si>
  <si>
    <t>BANDON</t>
  </si>
  <si>
    <t xml:space="preserve"> P72 AK02</t>
  </si>
  <si>
    <t>BALLINEEN</t>
  </si>
  <si>
    <t xml:space="preserve"> P47 HN63</t>
  </si>
  <si>
    <t>KINSALE</t>
  </si>
  <si>
    <t xml:space="preserve"> P17 N525</t>
  </si>
  <si>
    <t>KILBRITTAIN</t>
  </si>
  <si>
    <t>P72 HE29</t>
  </si>
  <si>
    <t>BANTRY</t>
  </si>
  <si>
    <t xml:space="preserve"> P75 R266</t>
  </si>
  <si>
    <t>SCHULL</t>
  </si>
  <si>
    <t xml:space="preserve"> P81 H398</t>
  </si>
  <si>
    <t>DRIMOLEAGUE</t>
  </si>
  <si>
    <t xml:space="preserve"> P47 KX80</t>
  </si>
  <si>
    <t>CASTLETOWNBERE</t>
  </si>
  <si>
    <t xml:space="preserve"> P75 RT04</t>
  </si>
  <si>
    <t>DURRUS</t>
  </si>
  <si>
    <t>P75 WP02</t>
  </si>
  <si>
    <t>CLONAKILTY</t>
  </si>
  <si>
    <t xml:space="preserve"> P85 HR25</t>
  </si>
  <si>
    <t>SKIBBEREEN</t>
  </si>
  <si>
    <t xml:space="preserve"> P81 VP22</t>
  </si>
  <si>
    <t>DUNMANWAY</t>
  </si>
  <si>
    <t xml:space="preserve"> P47 YC66</t>
  </si>
  <si>
    <t>DRINAGH</t>
  </si>
  <si>
    <t xml:space="preserve"> P47 YX94</t>
  </si>
  <si>
    <t>ROSSCARBERRY</t>
  </si>
  <si>
    <t>P85 EC59 </t>
  </si>
  <si>
    <t>MACROOM</t>
  </si>
  <si>
    <t xml:space="preserve"> P12 YD93</t>
  </si>
  <si>
    <t>COACHFORD</t>
  </si>
  <si>
    <t>P12 K462</t>
  </si>
  <si>
    <t>BALLINGEARY</t>
  </si>
  <si>
    <t>P12 AK23</t>
  </si>
  <si>
    <t>BOHERBUE</t>
  </si>
  <si>
    <t xml:space="preserve"> P51 KV21</t>
  </si>
  <si>
    <t>MILLSTREET</t>
  </si>
  <si>
    <t xml:space="preserve"> P51 K10A</t>
  </si>
  <si>
    <t>RATHMORE</t>
  </si>
  <si>
    <t xml:space="preserve"> P51 AY63</t>
  </si>
  <si>
    <t>BALLYVOURNEY</t>
  </si>
  <si>
    <t xml:space="preserve"> P12 R267</t>
  </si>
  <si>
    <t>CROOKSTOWN</t>
  </si>
  <si>
    <t xml:space="preserve"> P14 NP89</t>
  </si>
  <si>
    <t>TARELTON</t>
  </si>
  <si>
    <t>P12 YK61</t>
  </si>
  <si>
    <t>DMR EAST</t>
  </si>
  <si>
    <t>DUN LAOGHAIRE</t>
  </si>
  <si>
    <t xml:space="preserve"> A96 N299</t>
  </si>
  <si>
    <t>CABINTEELY</t>
  </si>
  <si>
    <t xml:space="preserve"> D18 FX56</t>
  </si>
  <si>
    <t>SHANKILL</t>
  </si>
  <si>
    <t xml:space="preserve"> D18 CD50</t>
  </si>
  <si>
    <t>A94 X660</t>
  </si>
  <si>
    <t>DUNDRUM</t>
  </si>
  <si>
    <t xml:space="preserve"> D14 NA09</t>
  </si>
  <si>
    <t>STEPASIDE</t>
  </si>
  <si>
    <t xml:space="preserve"> D18 T206</t>
  </si>
  <si>
    <t>DMR NORTH</t>
  </si>
  <si>
    <t>BALLYMUN</t>
  </si>
  <si>
    <t>SANTRY</t>
  </si>
  <si>
    <t xml:space="preserve"> D09 X329</t>
  </si>
  <si>
    <t xml:space="preserve"> D09 F9C5</t>
  </si>
  <si>
    <t>DUBLIN AIRPORT</t>
  </si>
  <si>
    <t xml:space="preserve"> K67 RW90</t>
  </si>
  <si>
    <t>COOLOCK</t>
  </si>
  <si>
    <t xml:space="preserve"> D05 VX25</t>
  </si>
  <si>
    <t>MALAHIDE</t>
  </si>
  <si>
    <t xml:space="preserve"> K36 NH50</t>
  </si>
  <si>
    <t>SWORDS</t>
  </si>
  <si>
    <t xml:space="preserve"> K67 RF70</t>
  </si>
  <si>
    <t>RAHENY</t>
  </si>
  <si>
    <t xml:space="preserve"> D05 XA38</t>
  </si>
  <si>
    <t>CLONTARF</t>
  </si>
  <si>
    <t xml:space="preserve"> D03 FA46</t>
  </si>
  <si>
    <t>HOWTH</t>
  </si>
  <si>
    <t xml:space="preserve"> D13 YR79</t>
  </si>
  <si>
    <t>BALBRIGGAN</t>
  </si>
  <si>
    <t xml:space="preserve"> K32 EW01</t>
  </si>
  <si>
    <t>RUSH</t>
  </si>
  <si>
    <t xml:space="preserve"> K56 K654</t>
  </si>
  <si>
    <t>DMR NORTH CENTRAL</t>
  </si>
  <si>
    <t>STORE STREET</t>
  </si>
  <si>
    <t>D01 W773</t>
  </si>
  <si>
    <t>FITZGIBBON STREET</t>
  </si>
  <si>
    <t xml:space="preserve"> D01 R2K5</t>
  </si>
  <si>
    <t>MOUNTJOY</t>
  </si>
  <si>
    <t>D07 CH02</t>
  </si>
  <si>
    <t xml:space="preserve"> D07 E424</t>
  </si>
  <si>
    <t>DMR SOUTH</t>
  </si>
  <si>
    <t>CRUMLIN</t>
  </si>
  <si>
    <t>D12 C588</t>
  </si>
  <si>
    <t>SUNDRIVE ROAD</t>
  </si>
  <si>
    <t>D12 C3KK</t>
  </si>
  <si>
    <t>TALLAGHT</t>
  </si>
  <si>
    <t>RATHFARNHAM</t>
  </si>
  <si>
    <t xml:space="preserve"> D14 A584</t>
  </si>
  <si>
    <t xml:space="preserve"> D24 K796</t>
  </si>
  <si>
    <t>TERENURE</t>
  </si>
  <si>
    <t>RATHMINES</t>
  </si>
  <si>
    <t xml:space="preserve"> D06 YW20</t>
  </si>
  <si>
    <t xml:space="preserve"> D6W H262</t>
  </si>
  <si>
    <t>DMR SOUTH CENTRAL</t>
  </si>
  <si>
    <t>PEARSE STREET</t>
  </si>
  <si>
    <t> D02 W289</t>
  </si>
  <si>
    <t>WALTER SCOTT HOUSE</t>
  </si>
  <si>
    <t>D08 PTX6</t>
  </si>
  <si>
    <t>DUBLIN CASTLE</t>
  </si>
  <si>
    <t>DMR - TRAFFIC OFFICE</t>
  </si>
  <si>
    <t>D02 XW52</t>
  </si>
  <si>
    <t>KEVIN STREET</t>
  </si>
  <si>
    <t xml:space="preserve"> D08 PW26</t>
  </si>
  <si>
    <t>KILMAINHAM</t>
  </si>
  <si>
    <t>D08 PP92</t>
  </si>
  <si>
    <t>DONNYBROOK</t>
  </si>
  <si>
    <t xml:space="preserve"> D04 XC78</t>
  </si>
  <si>
    <t>IRISHTOWN</t>
  </si>
  <si>
    <t xml:space="preserve"> D04 CA43</t>
  </si>
  <si>
    <t>DMR WEST</t>
  </si>
  <si>
    <t>BLANCHARDSTOWN</t>
  </si>
  <si>
    <t xml:space="preserve"> D15 F6V9</t>
  </si>
  <si>
    <t>FINGLAS</t>
  </si>
  <si>
    <t xml:space="preserve"> D11 HF29</t>
  </si>
  <si>
    <t>CLYDE HOUSE</t>
  </si>
  <si>
    <t>D15 Y6NT</t>
  </si>
  <si>
    <t>CABRA</t>
  </si>
  <si>
    <t>D07 XN61</t>
  </si>
  <si>
    <t>LUCAN</t>
  </si>
  <si>
    <t xml:space="preserve"> K78 V383</t>
  </si>
  <si>
    <t>RONANSTOWN</t>
  </si>
  <si>
    <t>D22 VK40</t>
  </si>
  <si>
    <t>CLONDALKIN</t>
  </si>
  <si>
    <t>BALLYFERMOT</t>
  </si>
  <si>
    <t xml:space="preserve"> D10 T674</t>
  </si>
  <si>
    <t xml:space="preserve"> D22 W268</t>
  </si>
  <si>
    <t>RATHCOOLE</t>
  </si>
  <si>
    <t xml:space="preserve"> D24 YF22</t>
  </si>
  <si>
    <t>DONEGAL</t>
  </si>
  <si>
    <t>LETTERKENNY</t>
  </si>
  <si>
    <t xml:space="preserve"> F92 PC03</t>
  </si>
  <si>
    <t>CASTLEFIN</t>
  </si>
  <si>
    <t xml:space="preserve"> F93 AW29 </t>
  </si>
  <si>
    <t>NEWTOWNCUNNINGHAM</t>
  </si>
  <si>
    <t xml:space="preserve"> F93 CX80 </t>
  </si>
  <si>
    <t>RAPHOE</t>
  </si>
  <si>
    <t xml:space="preserve"> F93 W990</t>
  </si>
  <si>
    <t>LIFFORD</t>
  </si>
  <si>
    <t xml:space="preserve"> F93 YW53</t>
  </si>
  <si>
    <t>BALLYBOFEY</t>
  </si>
  <si>
    <t xml:space="preserve"> F93 NX2R</t>
  </si>
  <si>
    <t>CONVOY</t>
  </si>
  <si>
    <t xml:space="preserve"> F93 EF66</t>
  </si>
  <si>
    <t>BUNCRANA</t>
  </si>
  <si>
    <t xml:space="preserve"> F93 HE14</t>
  </si>
  <si>
    <t>BURNFOOT</t>
  </si>
  <si>
    <t xml:space="preserve"> F93 KF29</t>
  </si>
  <si>
    <t>CARNDONAGH</t>
  </si>
  <si>
    <t>F93 A034</t>
  </si>
  <si>
    <t xml:space="preserve"> F92 HW97</t>
  </si>
  <si>
    <t>BUNBEAG</t>
  </si>
  <si>
    <t xml:space="preserve"> F92 NT95</t>
  </si>
  <si>
    <t>DUNGLOE</t>
  </si>
  <si>
    <t xml:space="preserve"> F94 FH94</t>
  </si>
  <si>
    <t>DUNFANAGHY</t>
  </si>
  <si>
    <t>F92 X922</t>
  </si>
  <si>
    <t>FALCARRAGH</t>
  </si>
  <si>
    <t xml:space="preserve"> F92 P212</t>
  </si>
  <si>
    <t>BALLYSHANNON</t>
  </si>
  <si>
    <t xml:space="preserve"> F94 WF63</t>
  </si>
  <si>
    <t>GLENTIES</t>
  </si>
  <si>
    <t>F94 RY22</t>
  </si>
  <si>
    <t>CARRICK</t>
  </si>
  <si>
    <t>F94 X983</t>
  </si>
  <si>
    <t>ARDARA</t>
  </si>
  <si>
    <t>F94 EE36</t>
  </si>
  <si>
    <t>BUNDORAN</t>
  </si>
  <si>
    <t xml:space="preserve">  F94 W290</t>
  </si>
  <si>
    <t>DONEGAL TOWN</t>
  </si>
  <si>
    <t>F94 TC03</t>
  </si>
  <si>
    <t>NA CEALLA BEAGA</t>
  </si>
  <si>
    <t xml:space="preserve"> F94 C821</t>
  </si>
  <si>
    <t>GALWAY</t>
  </si>
  <si>
    <t>H91F62K</t>
  </si>
  <si>
    <t>H91FX61</t>
  </si>
  <si>
    <t>ORANMORE</t>
  </si>
  <si>
    <t>H91 D562</t>
  </si>
  <si>
    <t>LOUGH GEORGE</t>
  </si>
  <si>
    <t>H91 D867</t>
  </si>
  <si>
    <t>ATHENRY</t>
  </si>
  <si>
    <t>H65 FP49</t>
  </si>
  <si>
    <t>MONIVEA</t>
  </si>
  <si>
    <t>H65 HR94</t>
  </si>
  <si>
    <t>CLIFDEN</t>
  </si>
  <si>
    <t xml:space="preserve"> H71 VY17</t>
  </si>
  <si>
    <t>RECESS</t>
  </si>
  <si>
    <t>H91 K0FW</t>
  </si>
  <si>
    <t>LOUGHREA</t>
  </si>
  <si>
    <t> H62 V275 </t>
  </si>
  <si>
    <t>GORT</t>
  </si>
  <si>
    <t xml:space="preserve"> H91 HK76</t>
  </si>
  <si>
    <t>CRAUGHWELL</t>
  </si>
  <si>
    <t>H91 HX40</t>
  </si>
  <si>
    <t>KINVARA</t>
  </si>
  <si>
    <t> H91 RY66</t>
  </si>
  <si>
    <t>PORTUMNA</t>
  </si>
  <si>
    <t> H53 W017</t>
  </si>
  <si>
    <t>KILRICKLE</t>
  </si>
  <si>
    <t xml:space="preserve"> H62 V095</t>
  </si>
  <si>
    <t>SALTHILL</t>
  </si>
  <si>
    <t> H91 W2X2</t>
  </si>
  <si>
    <t>CARRAROE</t>
  </si>
  <si>
    <t>H91 NX73</t>
  </si>
  <si>
    <t>ROS MUC</t>
  </si>
  <si>
    <t>H91 W5N3</t>
  </si>
  <si>
    <t>INVERIN</t>
  </si>
  <si>
    <t> H91 T0HV</t>
  </si>
  <si>
    <t>SPIDDLE</t>
  </si>
  <si>
    <t xml:space="preserve"> H91 WR96</t>
  </si>
  <si>
    <t>UACHTARARD</t>
  </si>
  <si>
    <t> H91 E0VF</t>
  </si>
  <si>
    <t>TUAM</t>
  </si>
  <si>
    <t xml:space="preserve"> H54 T998</t>
  </si>
  <si>
    <t>HEADFORD</t>
  </si>
  <si>
    <t xml:space="preserve"> H91 Y8N7</t>
  </si>
  <si>
    <t>DUNMORE</t>
  </si>
  <si>
    <t xml:space="preserve"> H54 D767</t>
  </si>
  <si>
    <t>BALLINASLOE</t>
  </si>
  <si>
    <t xml:space="preserve"> H53 F2Y2</t>
  </si>
  <si>
    <t>BALLYGAR</t>
  </si>
  <si>
    <t xml:space="preserve"> F42 DF76</t>
  </si>
  <si>
    <t>MOUNT BELLEW</t>
  </si>
  <si>
    <t>H53 EH73</t>
  </si>
  <si>
    <t>KERRY</t>
  </si>
  <si>
    <t>TRALEE</t>
  </si>
  <si>
    <t xml:space="preserve"> V92 EV79</t>
  </si>
  <si>
    <t>CASTLEISLAND</t>
  </si>
  <si>
    <t xml:space="preserve"> V92 KT92</t>
  </si>
  <si>
    <t>FARRANFORE</t>
  </si>
  <si>
    <t>V93 HE24</t>
  </si>
  <si>
    <t>DINGLE</t>
  </si>
  <si>
    <t> V92 WY44</t>
  </si>
  <si>
    <t>CASTLEGREGORY</t>
  </si>
  <si>
    <t>V92 X6D2 </t>
  </si>
  <si>
    <t>KILLARNEY</t>
  </si>
  <si>
    <t xml:space="preserve"> V93 ED74</t>
  </si>
  <si>
    <t>KENMARE</t>
  </si>
  <si>
    <t>V93 WY91</t>
  </si>
  <si>
    <t>CAHERCIVEEN</t>
  </si>
  <si>
    <t>V23 WP59</t>
  </si>
  <si>
    <t>GLENBEIGH</t>
  </si>
  <si>
    <t>V93 E673</t>
  </si>
  <si>
    <t>PORTMAGEE</t>
  </si>
  <si>
    <t>V23 NH05</t>
  </si>
  <si>
    <t>KILLORGLIN</t>
  </si>
  <si>
    <t xml:space="preserve"> V93 K571</t>
  </si>
  <si>
    <t>SNEEM</t>
  </si>
  <si>
    <t>V93 E897</t>
  </si>
  <si>
    <t>BARRADUFF</t>
  </si>
  <si>
    <t>V93 XV25</t>
  </si>
  <si>
    <t>LISTOWEL</t>
  </si>
  <si>
    <t xml:space="preserve"> V31 YY02</t>
  </si>
  <si>
    <t>BALLYHEIGUE</t>
  </si>
  <si>
    <t xml:space="preserve"> V92 WP73 </t>
  </si>
  <si>
    <t>BALLYBUNION</t>
  </si>
  <si>
    <t xml:space="preserve"> V31 WC58</t>
  </si>
  <si>
    <t>BALLYDUFF</t>
  </si>
  <si>
    <t>V92 R827</t>
  </si>
  <si>
    <t>KNOCKNAGOSHALL</t>
  </si>
  <si>
    <t>V92 RP27</t>
  </si>
  <si>
    <t>LIXNAW</t>
  </si>
  <si>
    <t xml:space="preserve"> V92 E984</t>
  </si>
  <si>
    <t>TARBERT</t>
  </si>
  <si>
    <t>V31 W351 </t>
  </si>
  <si>
    <t>KILDARE</t>
  </si>
  <si>
    <t>NAAS</t>
  </si>
  <si>
    <t xml:space="preserve"> W91 P274</t>
  </si>
  <si>
    <t>ROBERTSTOWN</t>
  </si>
  <si>
    <t>W91 E275</t>
  </si>
  <si>
    <t>KILCULLEN</t>
  </si>
  <si>
    <t xml:space="preserve">  R56 C527</t>
  </si>
  <si>
    <t>CLANE</t>
  </si>
  <si>
    <t xml:space="preserve"> W91 X028</t>
  </si>
  <si>
    <t>LEIXLIP</t>
  </si>
  <si>
    <t xml:space="preserve"> W23 P215</t>
  </si>
  <si>
    <t>MAYNOOTH</t>
  </si>
  <si>
    <t xml:space="preserve"> W23 YE12</t>
  </si>
  <si>
    <t>CARBURY</t>
  </si>
  <si>
    <t xml:space="preserve"> W91 P580</t>
  </si>
  <si>
    <t>CELBRIDGE</t>
  </si>
  <si>
    <t xml:space="preserve"> W23 HK15</t>
  </si>
  <si>
    <t>KILCOCK</t>
  </si>
  <si>
    <t xml:space="preserve"> W23 DW22</t>
  </si>
  <si>
    <t xml:space="preserve"> R51 VA48</t>
  </si>
  <si>
    <t>MONASTEREVIN</t>
  </si>
  <si>
    <t>W34 CD36 </t>
  </si>
  <si>
    <t>NEWBRIDGE</t>
  </si>
  <si>
    <t xml:space="preserve"> W12 FA37</t>
  </si>
  <si>
    <t>RATHANGAN</t>
  </si>
  <si>
    <t>R51 D329</t>
  </si>
  <si>
    <t>ATHY</t>
  </si>
  <si>
    <t xml:space="preserve"> R14 XH64</t>
  </si>
  <si>
    <t>CASTLEDERMOT</t>
  </si>
  <si>
    <t>R14 H327</t>
  </si>
  <si>
    <t>CARLOW</t>
  </si>
  <si>
    <t xml:space="preserve"> R93 W983</t>
  </si>
  <si>
    <t>MUINEBHEAG</t>
  </si>
  <si>
    <t>R21 EY23</t>
  </si>
  <si>
    <t>TULLOW</t>
  </si>
  <si>
    <t xml:space="preserve"> R93 H528</t>
  </si>
  <si>
    <t>KILKENNY</t>
  </si>
  <si>
    <t xml:space="preserve"> R95 R291</t>
  </si>
  <si>
    <t>URLINGFORD</t>
  </si>
  <si>
    <t xml:space="preserve"> E41 KP94</t>
  </si>
  <si>
    <t>FRESHFORD</t>
  </si>
  <si>
    <t xml:space="preserve"> R95 PW54</t>
  </si>
  <si>
    <t>CALLAN</t>
  </si>
  <si>
    <t xml:space="preserve"> R95 VK00 </t>
  </si>
  <si>
    <t>CASTLECOMER</t>
  </si>
  <si>
    <t xml:space="preserve"> R95 F348</t>
  </si>
  <si>
    <t>THOMASTOWN</t>
  </si>
  <si>
    <t xml:space="preserve"> R95 NA78</t>
  </si>
  <si>
    <t>MOONCOIN</t>
  </si>
  <si>
    <t xml:space="preserve"> X91 C63R</t>
  </si>
  <si>
    <t>GRAIGUENAMANAGH</t>
  </si>
  <si>
    <t xml:space="preserve"> R95 EV26 </t>
  </si>
  <si>
    <t>LAOIS/OFFALY</t>
  </si>
  <si>
    <t>PORTLAOISE</t>
  </si>
  <si>
    <t xml:space="preserve"> R32 XW68</t>
  </si>
  <si>
    <t>MOUNTMELLICK</t>
  </si>
  <si>
    <t xml:space="preserve"> R32 RF97 </t>
  </si>
  <si>
    <t>PORTARLINGTON</t>
  </si>
  <si>
    <t xml:space="preserve"> R32 Y4E0</t>
  </si>
  <si>
    <t>STRADBALLY</t>
  </si>
  <si>
    <t xml:space="preserve"> R32 DW9Y</t>
  </si>
  <si>
    <t>ABBEYLEIX</t>
  </si>
  <si>
    <t xml:space="preserve"> R32 AD90</t>
  </si>
  <si>
    <t>DURROW</t>
  </si>
  <si>
    <t xml:space="preserve"> R32 FP76 </t>
  </si>
  <si>
    <t>RATHDOWNEY</t>
  </si>
  <si>
    <t xml:space="preserve"> R32 HN30</t>
  </si>
  <si>
    <t>BALLYLINAN</t>
  </si>
  <si>
    <t xml:space="preserve"> R14 WK85 </t>
  </si>
  <si>
    <t>BORRIS-IN-OSSORY</t>
  </si>
  <si>
    <t>R32 X4X7</t>
  </si>
  <si>
    <t>BIRR</t>
  </si>
  <si>
    <t xml:space="preserve"> R42 XY31</t>
  </si>
  <si>
    <t>BANAGHER</t>
  </si>
  <si>
    <t xml:space="preserve"> R42 VX66</t>
  </si>
  <si>
    <t>KILCORMAC</t>
  </si>
  <si>
    <t xml:space="preserve"> R42 FC64</t>
  </si>
  <si>
    <t>TULLAMORE</t>
  </si>
  <si>
    <t xml:space="preserve"> R35 X362</t>
  </si>
  <si>
    <t>CLARA</t>
  </si>
  <si>
    <t xml:space="preserve"> R35 HW99</t>
  </si>
  <si>
    <t>LIMERICK</t>
  </si>
  <si>
    <t>HENRY STREET</t>
  </si>
  <si>
    <t>V94 VY64</t>
  </si>
  <si>
    <t>CASTLECONNELL</t>
  </si>
  <si>
    <t>V94 E7P1</t>
  </si>
  <si>
    <t>ARDNACRUSHA</t>
  </si>
  <si>
    <t>V94 F6R0</t>
  </si>
  <si>
    <t>MAYORSTONE PARK</t>
  </si>
  <si>
    <t>V94 K2K0</t>
  </si>
  <si>
    <t>ROXBORO ROAD</t>
  </si>
  <si>
    <t>V94 R2D5</t>
  </si>
  <si>
    <t>PATRICKSWELL</t>
  </si>
  <si>
    <t>V94 A03A</t>
  </si>
  <si>
    <t>BALLYNEETY</t>
  </si>
  <si>
    <t xml:space="preserve"> V94 HH32</t>
  </si>
  <si>
    <t>BRUFF</t>
  </si>
  <si>
    <t xml:space="preserve"> V35 V662</t>
  </si>
  <si>
    <t>KILMALLOCK</t>
  </si>
  <si>
    <t>V35 YH24</t>
  </si>
  <si>
    <t>CAPPAMORE</t>
  </si>
  <si>
    <t>V94 F8X0</t>
  </si>
  <si>
    <t>NEWCASTLE WEST</t>
  </si>
  <si>
    <t xml:space="preserve"> V42 YX31</t>
  </si>
  <si>
    <t>ASKEATON</t>
  </si>
  <si>
    <t>V94 YF99</t>
  </si>
  <si>
    <t>ADARE</t>
  </si>
  <si>
    <t>V94 HTW4 </t>
  </si>
  <si>
    <t>PALLASKENRY</t>
  </si>
  <si>
    <t>V94 HRT4</t>
  </si>
  <si>
    <t>CROOM</t>
  </si>
  <si>
    <t xml:space="preserve"> V35 EW73</t>
  </si>
  <si>
    <t>FOYNES</t>
  </si>
  <si>
    <t>V94 DHT0</t>
  </si>
  <si>
    <t>RATHKEALE</t>
  </si>
  <si>
    <t xml:space="preserve"> V94 RYN0</t>
  </si>
  <si>
    <t>LOUTH</t>
  </si>
  <si>
    <t>DROGHEDA</t>
  </si>
  <si>
    <t xml:space="preserve"> A92 P704</t>
  </si>
  <si>
    <t>CLOUGHERHEAD</t>
  </si>
  <si>
    <t>A92 TV77</t>
  </si>
  <si>
    <t>DUNLEER</t>
  </si>
  <si>
    <t xml:space="preserve"> A92 FH97</t>
  </si>
  <si>
    <t>DUNDALK</t>
  </si>
  <si>
    <t xml:space="preserve"> A91 DK46</t>
  </si>
  <si>
    <t>CARLINGFORD</t>
  </si>
  <si>
    <t xml:space="preserve"> A91 AC85</t>
  </si>
  <si>
    <t>DROMAD</t>
  </si>
  <si>
    <t>A91 D218</t>
  </si>
  <si>
    <t>A91 VY77</t>
  </si>
  <si>
    <t>ARDEE</t>
  </si>
  <si>
    <t xml:space="preserve"> A92 T883</t>
  </si>
  <si>
    <t xml:space="preserve"> A91 X793</t>
  </si>
  <si>
    <t>CASTLEBELLINGHAM</t>
  </si>
  <si>
    <t xml:space="preserve"> A91 DR63</t>
  </si>
  <si>
    <t>COLLON</t>
  </si>
  <si>
    <t xml:space="preserve"> A92 KW22</t>
  </si>
  <si>
    <t>MAYO</t>
  </si>
  <si>
    <t>CASTLEBAR</t>
  </si>
  <si>
    <t xml:space="preserve"> F23 KC58</t>
  </si>
  <si>
    <t>BALLA</t>
  </si>
  <si>
    <t xml:space="preserve"> F23 A665</t>
  </si>
  <si>
    <t>PARTRY</t>
  </si>
  <si>
    <t xml:space="preserve"> F12 KR62</t>
  </si>
  <si>
    <t>BALLINA</t>
  </si>
  <si>
    <t xml:space="preserve"> F26 TR62</t>
  </si>
  <si>
    <t>FOXFORD</t>
  </si>
  <si>
    <t> F26 VY30</t>
  </si>
  <si>
    <t>KILLALA</t>
  </si>
  <si>
    <t xml:space="preserve"> F26 AH79</t>
  </si>
  <si>
    <t>BONNICONLON</t>
  </si>
  <si>
    <t xml:space="preserve"> F26 RY97 </t>
  </si>
  <si>
    <t>CROSSMOLINA</t>
  </si>
  <si>
    <t xml:space="preserve"> F26 CX22</t>
  </si>
  <si>
    <t>BELMULLET</t>
  </si>
  <si>
    <t> F26 D218</t>
  </si>
  <si>
    <t>BANGOR ERRIS</t>
  </si>
  <si>
    <t xml:space="preserve"> F26 P209</t>
  </si>
  <si>
    <t>BALLYCROY</t>
  </si>
  <si>
    <t>F28 X789</t>
  </si>
  <si>
    <t>CLAREMORRIS</t>
  </si>
  <si>
    <t xml:space="preserve"> F12 VY68</t>
  </si>
  <si>
    <t>SWINFORD</t>
  </si>
  <si>
    <t>F12 VR92</t>
  </si>
  <si>
    <t>KILTIMAGH</t>
  </si>
  <si>
    <t>F12 E085</t>
  </si>
  <si>
    <t>CHARLESTOWN</t>
  </si>
  <si>
    <t xml:space="preserve"> F12 RX88</t>
  </si>
  <si>
    <t>BALLYHAUNIS</t>
  </si>
  <si>
    <t xml:space="preserve"> F35 N440</t>
  </si>
  <si>
    <t>KILMAINE</t>
  </si>
  <si>
    <t xml:space="preserve"> F31 KP95</t>
  </si>
  <si>
    <t>KNOCK</t>
  </si>
  <si>
    <t xml:space="preserve"> F12 HT98 </t>
  </si>
  <si>
    <t>BALLINROBE</t>
  </si>
  <si>
    <t xml:space="preserve"> F31 HR02</t>
  </si>
  <si>
    <t>CONG</t>
  </si>
  <si>
    <t xml:space="preserve"> F31 H953</t>
  </si>
  <si>
    <t>WESTPORT</t>
  </si>
  <si>
    <t> F28 XF30</t>
  </si>
  <si>
    <t>NEWPORT</t>
  </si>
  <si>
    <t>F28 E634</t>
  </si>
  <si>
    <t>ACHILL SOUND</t>
  </si>
  <si>
    <t>F28 YT21</t>
  </si>
  <si>
    <t>LOUISBURGH</t>
  </si>
  <si>
    <t>F28 T653</t>
  </si>
  <si>
    <t>MEATH</t>
  </si>
  <si>
    <t>ASHBOURNE Distict</t>
  </si>
  <si>
    <t>ASHBOURNE</t>
  </si>
  <si>
    <t xml:space="preserve"> A84 P891</t>
  </si>
  <si>
    <t>LAYTOWN</t>
  </si>
  <si>
    <t xml:space="preserve"> A92 TX33</t>
  </si>
  <si>
    <t>DUNBOYNE</t>
  </si>
  <si>
    <t xml:space="preserve"> A86 N407 </t>
  </si>
  <si>
    <t>DUNSHAUGHLIN</t>
  </si>
  <si>
    <t xml:space="preserve"> A85 AF57</t>
  </si>
  <si>
    <t>DULEEK</t>
  </si>
  <si>
    <t xml:space="preserve"> A92 XCF5 </t>
  </si>
  <si>
    <t>KELLS</t>
  </si>
  <si>
    <t xml:space="preserve"> A82 Y662 </t>
  </si>
  <si>
    <t>ATHBOY</t>
  </si>
  <si>
    <t>C15 X023</t>
  </si>
  <si>
    <t>OLDCASTLE</t>
  </si>
  <si>
    <t xml:space="preserve"> A82 E529</t>
  </si>
  <si>
    <t>TRIM</t>
  </si>
  <si>
    <t xml:space="preserve"> C15 X981</t>
  </si>
  <si>
    <t>LONGWOOD</t>
  </si>
  <si>
    <t>A83 YF34</t>
  </si>
  <si>
    <t>SUMMERHILL</t>
  </si>
  <si>
    <t xml:space="preserve"> A83 NX30</t>
  </si>
  <si>
    <t>ENFIELD</t>
  </si>
  <si>
    <t xml:space="preserve"> A83 V340 </t>
  </si>
  <si>
    <t>BALLIVOR</t>
  </si>
  <si>
    <t>C15 EW63</t>
  </si>
  <si>
    <t>NAVAN</t>
  </si>
  <si>
    <t xml:space="preserve"> C15 FW77</t>
  </si>
  <si>
    <t>NOBBER</t>
  </si>
  <si>
    <t xml:space="preserve"> A82 PK88 </t>
  </si>
  <si>
    <t>SLANE</t>
  </si>
  <si>
    <t xml:space="preserve"> C15 F254</t>
  </si>
  <si>
    <t>ROSCOMMON</t>
  </si>
  <si>
    <t>F42 HN32</t>
  </si>
  <si>
    <t>ATHLEAGUE</t>
  </si>
  <si>
    <t xml:space="preserve"> F42 PX00</t>
  </si>
  <si>
    <t>CLONARK</t>
  </si>
  <si>
    <t xml:space="preserve"> N37 E090</t>
  </si>
  <si>
    <t>CASTLEREA</t>
  </si>
  <si>
    <t xml:space="preserve"> F45 YX06</t>
  </si>
  <si>
    <t>STROKESTOWN</t>
  </si>
  <si>
    <t>F42 EY27</t>
  </si>
  <si>
    <t>BOYLE</t>
  </si>
  <si>
    <t xml:space="preserve"> F52 EV78</t>
  </si>
  <si>
    <t>ROOSKY</t>
  </si>
  <si>
    <t xml:space="preserve">  N41 TY81</t>
  </si>
  <si>
    <t>TULSK</t>
  </si>
  <si>
    <t xml:space="preserve"> F45 F766</t>
  </si>
  <si>
    <t>BALLAGHADERREEN</t>
  </si>
  <si>
    <t xml:space="preserve"> F45 TR98</t>
  </si>
  <si>
    <t>LONGFORD</t>
  </si>
  <si>
    <t xml:space="preserve"> N39 VE84</t>
  </si>
  <si>
    <t>BALLYMAHON</t>
  </si>
  <si>
    <t xml:space="preserve"> N39 VH97</t>
  </si>
  <si>
    <t>LANESBORO</t>
  </si>
  <si>
    <t xml:space="preserve"> N39 VW25</t>
  </si>
  <si>
    <t>GRANARD</t>
  </si>
  <si>
    <t xml:space="preserve"> N39 FD74</t>
  </si>
  <si>
    <t>EDGEWORTHSTOWN</t>
  </si>
  <si>
    <t>N39 FF97 </t>
  </si>
  <si>
    <t>SLIGO/LEITRIM</t>
  </si>
  <si>
    <t>SLIGO</t>
  </si>
  <si>
    <t xml:space="preserve"> F91 E372</t>
  </si>
  <si>
    <t>COLLOONEY</t>
  </si>
  <si>
    <t xml:space="preserve"> F91 ER85</t>
  </si>
  <si>
    <t>SKREEN</t>
  </si>
  <si>
    <t xml:space="preserve"> F91 Y225</t>
  </si>
  <si>
    <t>COOLANEY</t>
  </si>
  <si>
    <t xml:space="preserve"> F56 FH28 </t>
  </si>
  <si>
    <t>ROSSES POINT</t>
  </si>
  <si>
    <t xml:space="preserve"> F91 K167</t>
  </si>
  <si>
    <t>GRANGE</t>
  </si>
  <si>
    <t xml:space="preserve"> F91 H336</t>
  </si>
  <si>
    <t>BALLYMOTE</t>
  </si>
  <si>
    <t xml:space="preserve"> F56 KF84</t>
  </si>
  <si>
    <t>TUBBERCURRY</t>
  </si>
  <si>
    <t xml:space="preserve"> F91 WR67</t>
  </si>
  <si>
    <t>ENNISCRONE</t>
  </si>
  <si>
    <t xml:space="preserve">  F26 XP65</t>
  </si>
  <si>
    <t>RIVERSTOWN</t>
  </si>
  <si>
    <t xml:space="preserve"> F52 PY26</t>
  </si>
  <si>
    <t>GURTEEN</t>
  </si>
  <si>
    <t>F56 FN77</t>
  </si>
  <si>
    <t xml:space="preserve">
LEITRIM</t>
  </si>
  <si>
    <t>CARRICK-ON-SHANNON</t>
  </si>
  <si>
    <t xml:space="preserve"> N41 CY28</t>
  </si>
  <si>
    <t>MOHILL</t>
  </si>
  <si>
    <t xml:space="preserve"> N41 C528</t>
  </si>
  <si>
    <t>BALLINAMORE</t>
  </si>
  <si>
    <t>N41 TE89</t>
  </si>
  <si>
    <t>DRUMSHAMBO</t>
  </si>
  <si>
    <t xml:space="preserve"> N41 F504 </t>
  </si>
  <si>
    <t>MANORHAMILTON</t>
  </si>
  <si>
    <t xml:space="preserve"> F91 NV62 </t>
  </si>
  <si>
    <t>KINLOUGH</t>
  </si>
  <si>
    <t xml:space="preserve"> F91 D259</t>
  </si>
  <si>
    <t>TIPPERARY</t>
  </si>
  <si>
    <t>THURLES</t>
  </si>
  <si>
    <t xml:space="preserve"> E41 DW67</t>
  </si>
  <si>
    <t>TEMPLEMORE</t>
  </si>
  <si>
    <t xml:space="preserve"> E41 PC04</t>
  </si>
  <si>
    <t>BORRISOLEIGH</t>
  </si>
  <si>
    <t xml:space="preserve"> E41 FX98</t>
  </si>
  <si>
    <t>KILLENAULE</t>
  </si>
  <si>
    <t xml:space="preserve"> E41 AW96</t>
  </si>
  <si>
    <t>CLONMEL</t>
  </si>
  <si>
    <t xml:space="preserve"> E91 H799</t>
  </si>
  <si>
    <t>FETHARD</t>
  </si>
  <si>
    <t>E91 W922</t>
  </si>
  <si>
    <t>CARRICK-ON-SUIR</t>
  </si>
  <si>
    <t>E32 WP60</t>
  </si>
  <si>
    <t>CAHIR</t>
  </si>
  <si>
    <t xml:space="preserve"> E21 D962</t>
  </si>
  <si>
    <t>CASHEL</t>
  </si>
  <si>
    <t>E25 X642</t>
  </si>
  <si>
    <t>CLOGHEEN</t>
  </si>
  <si>
    <t xml:space="preserve"> E21 X542</t>
  </si>
  <si>
    <t>NENAGH</t>
  </si>
  <si>
    <t xml:space="preserve"> E45 NX49</t>
  </si>
  <si>
    <t>ROSCREA</t>
  </si>
  <si>
    <t xml:space="preserve"> E53 F668</t>
  </si>
  <si>
    <t xml:space="preserve"> V94 HP66</t>
  </si>
  <si>
    <t>TIPPERARY TOWN</t>
  </si>
  <si>
    <t>E34 Y402</t>
  </si>
  <si>
    <t>WATERFORD</t>
  </si>
  <si>
    <t xml:space="preserve"> X91 A076</t>
  </si>
  <si>
    <t>DUNMORE EAST</t>
  </si>
  <si>
    <t xml:space="preserve"> X91 V275 </t>
  </si>
  <si>
    <t>FERRYBANK</t>
  </si>
  <si>
    <t xml:space="preserve">  X91 XE10 </t>
  </si>
  <si>
    <t>DUNGARVAN</t>
  </si>
  <si>
    <t xml:space="preserve"> X35 PX81</t>
  </si>
  <si>
    <t>TALLOW</t>
  </si>
  <si>
    <t xml:space="preserve"> P51 KN32</t>
  </si>
  <si>
    <t>LISMORE</t>
  </si>
  <si>
    <t xml:space="preserve"> P51 D285</t>
  </si>
  <si>
    <t>TRAMORE</t>
  </si>
  <si>
    <t xml:space="preserve"> X91 TD27</t>
  </si>
  <si>
    <t>KILMACTHOMAS</t>
  </si>
  <si>
    <t xml:space="preserve"> X42 H263</t>
  </si>
  <si>
    <t>WESTMEATH</t>
  </si>
  <si>
    <t>MULLINGAR</t>
  </si>
  <si>
    <t xml:space="preserve"> N91 TF85</t>
  </si>
  <si>
    <t>KILLUCAN</t>
  </si>
  <si>
    <t xml:space="preserve"> N91 KD71</t>
  </si>
  <si>
    <t>KINNEGAD</t>
  </si>
  <si>
    <t xml:space="preserve"> N91 DE63</t>
  </si>
  <si>
    <t>ROCHFORTBRIDGE</t>
  </si>
  <si>
    <t xml:space="preserve"> N91 HN79</t>
  </si>
  <si>
    <t>DELVIN</t>
  </si>
  <si>
    <t xml:space="preserve"> N91 KF57</t>
  </si>
  <si>
    <t>BALLYNACARGY</t>
  </si>
  <si>
    <t xml:space="preserve">  N91 XH95</t>
  </si>
  <si>
    <t>CASTLEPOLLARD</t>
  </si>
  <si>
    <t xml:space="preserve">  N91 XD42</t>
  </si>
  <si>
    <t>MULTYFARNHAM</t>
  </si>
  <si>
    <t xml:space="preserve"> N91 X797</t>
  </si>
  <si>
    <t>ATHLONE</t>
  </si>
  <si>
    <t> N37 XE33</t>
  </si>
  <si>
    <t>GLASSON</t>
  </si>
  <si>
    <t>N37 A004</t>
  </si>
  <si>
    <t>KILBEGGAN</t>
  </si>
  <si>
    <t xml:space="preserve"> N91 V26X</t>
  </si>
  <si>
    <t>MOATE</t>
  </si>
  <si>
    <t xml:space="preserve"> N37 TR27</t>
  </si>
  <si>
    <t>WEXFORD</t>
  </si>
  <si>
    <t xml:space="preserve"> Y35 DH60</t>
  </si>
  <si>
    <t>TAGHMON</t>
  </si>
  <si>
    <t xml:space="preserve"> Y35 PR89</t>
  </si>
  <si>
    <t>CASTLEBRIDGE</t>
  </si>
  <si>
    <t xml:space="preserve"> Y35 C894</t>
  </si>
  <si>
    <t>KILMORE QUAY</t>
  </si>
  <si>
    <t xml:space="preserve"> Y35 N725 </t>
  </si>
  <si>
    <t>GLYNN</t>
  </si>
  <si>
    <t xml:space="preserve">  Y21 NX05</t>
  </si>
  <si>
    <t>ROSSLARE STRAND</t>
  </si>
  <si>
    <t>Y35 AY79</t>
  </si>
  <si>
    <t>ROSSLARE HARBOUR</t>
  </si>
  <si>
    <t>Y35 E304</t>
  </si>
  <si>
    <t>ENNISCORTHY</t>
  </si>
  <si>
    <t xml:space="preserve"> Y21 EW71</t>
  </si>
  <si>
    <t>GOREY</t>
  </si>
  <si>
    <t xml:space="preserve"> Y25 YE27</t>
  </si>
  <si>
    <t>BUNCLODY</t>
  </si>
  <si>
    <t xml:space="preserve"> Y21 CH29</t>
  </si>
  <si>
    <t>COURTOWN HARBOUR</t>
  </si>
  <si>
    <t xml:space="preserve"> Y25 P239</t>
  </si>
  <si>
    <t>OYLEGATE</t>
  </si>
  <si>
    <t>Y21 T861</t>
  </si>
  <si>
    <t>CLONROCHE</t>
  </si>
  <si>
    <t xml:space="preserve"> Y21 R257</t>
  </si>
  <si>
    <t>NEW ROSS</t>
  </si>
  <si>
    <t xml:space="preserve"> Y34 A728</t>
  </si>
  <si>
    <t>CARRICK-ON-BANNOW</t>
  </si>
  <si>
    <t>Y35 EY96</t>
  </si>
  <si>
    <t>WICKLOW</t>
  </si>
  <si>
    <t>BRAY</t>
  </si>
  <si>
    <t xml:space="preserve"> A98 E093</t>
  </si>
  <si>
    <t>ENNISKERRY</t>
  </si>
  <si>
    <t xml:space="preserve"> A98 V124</t>
  </si>
  <si>
    <t>GREYSTONES</t>
  </si>
  <si>
    <t xml:space="preserve"> A63 N446 </t>
  </si>
  <si>
    <t>NEWTOWNMOUNTKENNEDY</t>
  </si>
  <si>
    <t>A63 K799</t>
  </si>
  <si>
    <t xml:space="preserve"> A67 HK20</t>
  </si>
  <si>
    <t>ARKLOW</t>
  </si>
  <si>
    <t xml:space="preserve"> Y14 H392</t>
  </si>
  <si>
    <t>ASHFORD</t>
  </si>
  <si>
    <t xml:space="preserve"> A67 E519</t>
  </si>
  <si>
    <t>RATHDRUM</t>
  </si>
  <si>
    <t xml:space="preserve"> A67 TD45 </t>
  </si>
  <si>
    <t>AVOCA</t>
  </si>
  <si>
    <t xml:space="preserve"> Y14 Y029</t>
  </si>
  <si>
    <t>ROUNDWOOD</t>
  </si>
  <si>
    <t xml:space="preserve"> A98 K5C6</t>
  </si>
  <si>
    <t>AUGHRIM</t>
  </si>
  <si>
    <t xml:space="preserve"> Y14 EK80</t>
  </si>
  <si>
    <t>BALTINGLASS</t>
  </si>
  <si>
    <t xml:space="preserve"> W91 X938</t>
  </si>
  <si>
    <t>BLESSINGTON</t>
  </si>
  <si>
    <t>W91 WD68</t>
  </si>
  <si>
    <t>DUNLAVIN</t>
  </si>
  <si>
    <t xml:space="preserve"> W91 D984</t>
  </si>
  <si>
    <t>SHILLELAGH</t>
  </si>
  <si>
    <t xml:space="preserve"> Y14 C854</t>
  </si>
  <si>
    <t>TINAHELY</t>
  </si>
  <si>
    <t xml:space="preserve"> Y14 F593</t>
  </si>
  <si>
    <t>Note 1</t>
  </si>
  <si>
    <t>Note 2</t>
  </si>
  <si>
    <t xml:space="preserve"> Client Location</t>
  </si>
  <si>
    <t>24 Hour</t>
  </si>
  <si>
    <t>Car Wash</t>
  </si>
  <si>
    <t>Carlow</t>
  </si>
  <si>
    <t xml:space="preserve">Carlow Town Ambulance station </t>
  </si>
  <si>
    <t>R93 DE62</t>
  </si>
  <si>
    <t>Virginia</t>
  </si>
  <si>
    <t xml:space="preserve">Virginia Ambulance station </t>
  </si>
  <si>
    <t>A82 N290</t>
  </si>
  <si>
    <t>Cavan</t>
  </si>
  <si>
    <t xml:space="preserve">Cavan Ambulance station </t>
  </si>
  <si>
    <t>H12Y7W1</t>
  </si>
  <si>
    <t>Ennis</t>
  </si>
  <si>
    <t xml:space="preserve">Ennis Ambulance station </t>
  </si>
  <si>
    <t>V95 R684</t>
  </si>
  <si>
    <t xml:space="preserve">Ennistymon Ambulance station </t>
  </si>
  <si>
    <t>V95 E172</t>
  </si>
  <si>
    <t>Kilrush</t>
  </si>
  <si>
    <t xml:space="preserve">Kilrush Ambulance station </t>
  </si>
  <si>
    <t>V15 CH98</t>
  </si>
  <si>
    <t>CORK</t>
  </si>
  <si>
    <t>Bantry</t>
  </si>
  <si>
    <t xml:space="preserve">Bantry Ambulance station </t>
  </si>
  <si>
    <t>P75 DX93</t>
  </si>
  <si>
    <t>Cork</t>
  </si>
  <si>
    <t xml:space="preserve">Cork City Ambulance station </t>
  </si>
  <si>
    <t>T12 HA29</t>
  </si>
  <si>
    <t>Clonakilty</t>
  </si>
  <si>
    <t xml:space="preserve">Clonakilty Ambulance station </t>
  </si>
  <si>
    <t>P85 K160</t>
  </si>
  <si>
    <t>Midleton</t>
  </si>
  <si>
    <t xml:space="preserve">Midleton Ambulance station </t>
  </si>
  <si>
    <t>P25 DC43</t>
  </si>
  <si>
    <t>Youghal</t>
  </si>
  <si>
    <t xml:space="preserve">Youghal Ambulance station </t>
  </si>
  <si>
    <t>P36 HX95</t>
  </si>
  <si>
    <t>NATC Cork</t>
  </si>
  <si>
    <t>P43P573</t>
  </si>
  <si>
    <t>Skibbereen</t>
  </si>
  <si>
    <t xml:space="preserve">Castletownbere Ambulance station </t>
  </si>
  <si>
    <t>P81 PE09</t>
  </si>
  <si>
    <t>Fermoy</t>
  </si>
  <si>
    <t xml:space="preserve">Fermoy Ambulance station </t>
  </si>
  <si>
    <t>P61 H582</t>
  </si>
  <si>
    <t>Mallow</t>
  </si>
  <si>
    <t xml:space="preserve">Kanturk Ambulance station </t>
  </si>
  <si>
    <t>P51 RX85</t>
  </si>
  <si>
    <t>Macroom</t>
  </si>
  <si>
    <t xml:space="preserve">Macroom Ambulance station </t>
  </si>
  <si>
    <t>P12 AX83</t>
  </si>
  <si>
    <t xml:space="preserve">Mallow Ambulance station </t>
  </si>
  <si>
    <t>P51 N288</t>
  </si>
  <si>
    <t xml:space="preserve">Millstreet Ambulance station </t>
  </si>
  <si>
    <t>P51 Y367</t>
  </si>
  <si>
    <t xml:space="preserve">Skibbereen Ambulance station </t>
  </si>
  <si>
    <t>P81 PY82</t>
  </si>
  <si>
    <t>Donegal</t>
  </si>
  <si>
    <t xml:space="preserve">Donegal Town Ambulance station </t>
  </si>
  <si>
    <t>F94 PD8W</t>
  </si>
  <si>
    <t xml:space="preserve">Ballyshannon Ambulance station </t>
  </si>
  <si>
    <t>F94 XH00</t>
  </si>
  <si>
    <t>Letterkenny</t>
  </si>
  <si>
    <t xml:space="preserve">Letterkenny Ambulance station </t>
  </si>
  <si>
    <t>F92 AE81</t>
  </si>
  <si>
    <t>Lifford</t>
  </si>
  <si>
    <t xml:space="preserve">Stranorlar Ambulance station </t>
  </si>
  <si>
    <t>F93 YKC9</t>
  </si>
  <si>
    <t xml:space="preserve">Buncrana Ambulance station </t>
  </si>
  <si>
    <t>F93 X225</t>
  </si>
  <si>
    <t xml:space="preserve">Carndonagh Ambulance station </t>
  </si>
  <si>
    <t>F93RD74</t>
  </si>
  <si>
    <t xml:space="preserve">Dungloe Ambulance station </t>
  </si>
  <si>
    <t>F94 X665</t>
  </si>
  <si>
    <t xml:space="preserve">Killybegs Ambulance station </t>
  </si>
  <si>
    <t>F94 K257</t>
  </si>
  <si>
    <t xml:space="preserve">Lifford Ambulance station </t>
  </si>
  <si>
    <t>F93 YW02</t>
  </si>
  <si>
    <t>DUBLIN</t>
  </si>
  <si>
    <t>Dublin 18</t>
  </si>
  <si>
    <t xml:space="preserve">Loughlinstown Ambulance station </t>
  </si>
  <si>
    <t>D18 V9K1</t>
  </si>
  <si>
    <t xml:space="preserve">Swords </t>
  </si>
  <si>
    <t xml:space="preserve">Swords Ambulance station </t>
  </si>
  <si>
    <t>K67 W256</t>
  </si>
  <si>
    <t>Dublin 20</t>
  </si>
  <si>
    <t>Ops Support - Phoenix Park</t>
  </si>
  <si>
    <t>D20 CK3</t>
  </si>
  <si>
    <t>Dublin 12</t>
  </si>
  <si>
    <t xml:space="preserve">DSC Ambulance station </t>
  </si>
  <si>
    <t>D12 FF08</t>
  </si>
  <si>
    <t>Dublin 11</t>
  </si>
  <si>
    <t xml:space="preserve">Finglas Ambulance station </t>
  </si>
  <si>
    <t>D11 FE03</t>
  </si>
  <si>
    <t>Dublin 24</t>
  </si>
  <si>
    <t xml:space="preserve">Tallaght Ambulance station </t>
  </si>
  <si>
    <t>D24 XNP2</t>
  </si>
  <si>
    <t>Dublin 10</t>
  </si>
  <si>
    <t xml:space="preserve">Cherry Orchard Ambulance station </t>
  </si>
  <si>
    <t>D10 Y821</t>
  </si>
  <si>
    <t>Ballinasloe</t>
  </si>
  <si>
    <t xml:space="preserve">Ballinasloe Ambulance station </t>
  </si>
  <si>
    <t>H53 T971</t>
  </si>
  <si>
    <t>Tuam</t>
  </si>
  <si>
    <t xml:space="preserve">Tuam Ambulance station </t>
  </si>
  <si>
    <t>H54 K252</t>
  </si>
  <si>
    <t>NATC Ballinasloe</t>
  </si>
  <si>
    <t>H53 E6N6</t>
  </si>
  <si>
    <t>Galway</t>
  </si>
  <si>
    <t xml:space="preserve">Galway Merlin Ambulance station </t>
  </si>
  <si>
    <t>H91YW77</t>
  </si>
  <si>
    <t>Clifden</t>
  </si>
  <si>
    <t xml:space="preserve">Clifden Ambulance station </t>
  </si>
  <si>
    <t>H71YV83</t>
  </si>
  <si>
    <t>Loughrea</t>
  </si>
  <si>
    <t xml:space="preserve">Loughrea Ambulance station </t>
  </si>
  <si>
    <t>H62 ND89</t>
  </si>
  <si>
    <t xml:space="preserve">Carraroe Ambulance station </t>
  </si>
  <si>
    <t>H91 AE16</t>
  </si>
  <si>
    <t>Caherciveen</t>
  </si>
  <si>
    <t xml:space="preserve">Caherciveen Ambulance station </t>
  </si>
  <si>
    <t>V23P497</t>
  </si>
  <si>
    <t>Killarney</t>
  </si>
  <si>
    <t xml:space="preserve">Killarney Ambulance station </t>
  </si>
  <si>
    <t>V93 CVF9</t>
  </si>
  <si>
    <t>Tralee</t>
  </si>
  <si>
    <t xml:space="preserve">Tralee Ambulance station </t>
  </si>
  <si>
    <t>V92 NX94</t>
  </si>
  <si>
    <t xml:space="preserve">Dingle Ambulance station </t>
  </si>
  <si>
    <t>V92 PF65</t>
  </si>
  <si>
    <t xml:space="preserve">Kenmare Ambulance station </t>
  </si>
  <si>
    <t>V93 AW24</t>
  </si>
  <si>
    <t>Listowel</t>
  </si>
  <si>
    <t xml:space="preserve">Listowel Ambulance station </t>
  </si>
  <si>
    <t>V31 N274</t>
  </si>
  <si>
    <t>Athy</t>
  </si>
  <si>
    <t xml:space="preserve">Athy Ambulance station </t>
  </si>
  <si>
    <t>R14 AY22</t>
  </si>
  <si>
    <t>Naas</t>
  </si>
  <si>
    <t xml:space="preserve">Naas Ambulance station </t>
  </si>
  <si>
    <t>W91 HW77</t>
  </si>
  <si>
    <t xml:space="preserve">Baltinglass Ambulance station </t>
  </si>
  <si>
    <t>W91 A510</t>
  </si>
  <si>
    <t>Maynooth</t>
  </si>
  <si>
    <t xml:space="preserve">Maynooth Ambulance station </t>
  </si>
  <si>
    <t>W23 W5N2</t>
  </si>
  <si>
    <t>Kilkenny</t>
  </si>
  <si>
    <t xml:space="preserve">Kilkenny Ambulance station </t>
  </si>
  <si>
    <t>R95 HY8N</t>
  </si>
  <si>
    <t>LAOIS</t>
  </si>
  <si>
    <t>Portlaoise</t>
  </si>
  <si>
    <t xml:space="preserve">Portlaoise Ambulance station </t>
  </si>
  <si>
    <t>R32 RW61</t>
  </si>
  <si>
    <t>LEITRIM</t>
  </si>
  <si>
    <t>Carrick-on-Shannon</t>
  </si>
  <si>
    <t xml:space="preserve">Carrick On Shannon Ambulance station </t>
  </si>
  <si>
    <t>N41 Y162</t>
  </si>
  <si>
    <t>Limerick</t>
  </si>
  <si>
    <t xml:space="preserve">Limerick Ambulance station </t>
  </si>
  <si>
    <t>V94 DX26</t>
  </si>
  <si>
    <t>Newcastle West</t>
  </si>
  <si>
    <t xml:space="preserve">Newcastlewest Ambulance station </t>
  </si>
  <si>
    <t>V42AN23</t>
  </si>
  <si>
    <t xml:space="preserve">Scarriff Ambulance station </t>
  </si>
  <si>
    <t>V94 D277</t>
  </si>
  <si>
    <t>Longford</t>
  </si>
  <si>
    <t xml:space="preserve">Longford Ambulance station </t>
  </si>
  <si>
    <t>N39 ER84</t>
  </si>
  <si>
    <t>Ardee</t>
  </si>
  <si>
    <t xml:space="preserve">Ardee Ambulance station </t>
  </si>
  <si>
    <t>A92 RC8V</t>
  </si>
  <si>
    <t>Dundalk</t>
  </si>
  <si>
    <t xml:space="preserve">Dundalk Ambulance station </t>
  </si>
  <si>
    <t>A91 RY6H</t>
  </si>
  <si>
    <t>Drogheda</t>
  </si>
  <si>
    <t xml:space="preserve">Drogheda Ambulance station </t>
  </si>
  <si>
    <t>A92 YX73</t>
  </si>
  <si>
    <t>Ballina</t>
  </si>
  <si>
    <t xml:space="preserve">Ballina Ambulance station </t>
  </si>
  <si>
    <t>F26 E260</t>
  </si>
  <si>
    <t>Castlebar</t>
  </si>
  <si>
    <t xml:space="preserve">Castlebar Ambulance station </t>
  </si>
  <si>
    <t>F23 XV38</t>
  </si>
  <si>
    <t xml:space="preserve">Belmullet Ambulance station </t>
  </si>
  <si>
    <t>F26 K1H9</t>
  </si>
  <si>
    <t>Westport</t>
  </si>
  <si>
    <t xml:space="preserve">Mulranny Ambulance station </t>
  </si>
  <si>
    <t>F28 C799</t>
  </si>
  <si>
    <t>Navan</t>
  </si>
  <si>
    <t xml:space="preserve">Navan Ambulance station </t>
  </si>
  <si>
    <t>C15 YV25</t>
  </si>
  <si>
    <t>Dunshaughlin</t>
  </si>
  <si>
    <t xml:space="preserve">Dunshaughlin Ambulance station </t>
  </si>
  <si>
    <t>A85 WD91</t>
  </si>
  <si>
    <t xml:space="preserve">Trim Ambulance station </t>
  </si>
  <si>
    <t>C15 P592</t>
  </si>
  <si>
    <t xml:space="preserve">Castleblaney </t>
  </si>
  <si>
    <t xml:space="preserve">Castleblaney Ambulance station </t>
  </si>
  <si>
    <t>A75CD79</t>
  </si>
  <si>
    <t>Monaghan</t>
  </si>
  <si>
    <t xml:space="preserve">Monaghan Ambulance station </t>
  </si>
  <si>
    <t>H18N152</t>
  </si>
  <si>
    <t>OFFALY</t>
  </si>
  <si>
    <t>Tullamore</t>
  </si>
  <si>
    <t xml:space="preserve">Tullamore Ambulance station </t>
  </si>
  <si>
    <t>R35 NY51</t>
  </si>
  <si>
    <t>NATC Tullamore</t>
  </si>
  <si>
    <t>R35 FH59</t>
  </si>
  <si>
    <t xml:space="preserve">NAS Fleet / Ops Support Ambulance station </t>
  </si>
  <si>
    <t>R35D XO3</t>
  </si>
  <si>
    <t>Edenderry</t>
  </si>
  <si>
    <t xml:space="preserve">Edenderry Ambulance station </t>
  </si>
  <si>
    <t>R45 WY62</t>
  </si>
  <si>
    <t>Birr</t>
  </si>
  <si>
    <t xml:space="preserve">Birr Ambulance station </t>
  </si>
  <si>
    <t>R42 AN20</t>
  </si>
  <si>
    <t>Roscommon</t>
  </si>
  <si>
    <t xml:space="preserve">Roscommon Base Ambulance station </t>
  </si>
  <si>
    <t>F42 KC93</t>
  </si>
  <si>
    <t>Boyle</t>
  </si>
  <si>
    <t xml:space="preserve">Boyle Ambulance station </t>
  </si>
  <si>
    <t>F52 HN88</t>
  </si>
  <si>
    <t>Castlerea</t>
  </si>
  <si>
    <t xml:space="preserve">Loughglynn Ambulance station </t>
  </si>
  <si>
    <t>F45 X028</t>
  </si>
  <si>
    <t>Sligo</t>
  </si>
  <si>
    <t xml:space="preserve">Sligo Ambulance station </t>
  </si>
  <si>
    <t>F91 H684</t>
  </si>
  <si>
    <t xml:space="preserve">Manorhamilton Ambulance station </t>
  </si>
  <si>
    <t>F91 Y264</t>
  </si>
  <si>
    <t>Nenagh</t>
  </si>
  <si>
    <t xml:space="preserve">Nenagh Ambulance station </t>
  </si>
  <si>
    <t>E45 YA25</t>
  </si>
  <si>
    <t>Roscrea</t>
  </si>
  <si>
    <t xml:space="preserve">Roscrea Ambulance station </t>
  </si>
  <si>
    <t>E53 H673</t>
  </si>
  <si>
    <t>Clonmel</t>
  </si>
  <si>
    <t xml:space="preserve">Clonmel Ambulance station </t>
  </si>
  <si>
    <t>E91 VY40</t>
  </si>
  <si>
    <t>Cashel</t>
  </si>
  <si>
    <t xml:space="preserve">Cashel Ambulance station </t>
  </si>
  <si>
    <t>E25 P407</t>
  </si>
  <si>
    <t>Thurles</t>
  </si>
  <si>
    <t xml:space="preserve">Thurles Ambulance station </t>
  </si>
  <si>
    <t>E41 NX56</t>
  </si>
  <si>
    <t>Tipperary</t>
  </si>
  <si>
    <t xml:space="preserve">Tipperary Town Ambulance station </t>
  </si>
  <si>
    <t>E34 H982</t>
  </si>
  <si>
    <t>Waterford</t>
  </si>
  <si>
    <t xml:space="preserve">Waterford City Ambulance station </t>
  </si>
  <si>
    <t>X91 ER8E</t>
  </si>
  <si>
    <t>Dungarvan</t>
  </si>
  <si>
    <t xml:space="preserve">Dungarvan Ambulance station </t>
  </si>
  <si>
    <t>X35 TE29</t>
  </si>
  <si>
    <t>Athlone</t>
  </si>
  <si>
    <t>Aeromedical (Custume Barracks)</t>
  </si>
  <si>
    <t>N37 X2Y6</t>
  </si>
  <si>
    <t xml:space="preserve">Athlone Ambulance station </t>
  </si>
  <si>
    <t>N37 W973</t>
  </si>
  <si>
    <t>Mullingar</t>
  </si>
  <si>
    <t xml:space="preserve">Mullingar  Ambulance station </t>
  </si>
  <si>
    <t>N91 A9WR</t>
  </si>
  <si>
    <t>Gorey</t>
  </si>
  <si>
    <t xml:space="preserve">Gorey Ambulance station </t>
  </si>
  <si>
    <t>Y25 T8K6</t>
  </si>
  <si>
    <t>Wexford</t>
  </si>
  <si>
    <t xml:space="preserve">Wexford Town Ambulance station </t>
  </si>
  <si>
    <t>Y35 Y17D</t>
  </si>
  <si>
    <t>Enniscorthy</t>
  </si>
  <si>
    <t xml:space="preserve">Enniscorthy Ambulance station </t>
  </si>
  <si>
    <t>Y21 KF20</t>
  </si>
  <si>
    <t>New Ross</t>
  </si>
  <si>
    <t xml:space="preserve">New Ross Ambulance station </t>
  </si>
  <si>
    <t>Y34 EW28</t>
  </si>
  <si>
    <t>Arklow</t>
  </si>
  <si>
    <t xml:space="preserve">Arklow Ambulance station </t>
  </si>
  <si>
    <t>Y14 A308</t>
  </si>
  <si>
    <t xml:space="preserve">Newcastle </t>
  </si>
  <si>
    <t xml:space="preserve">Newcastle Wicklow Ambulance station </t>
  </si>
  <si>
    <t>A63 X0T9</t>
  </si>
  <si>
    <t>Wicklow</t>
  </si>
  <si>
    <t xml:space="preserve">Wicklow Ambulance station </t>
  </si>
  <si>
    <t>A67 K5C7</t>
  </si>
  <si>
    <t>NORTHERN IRELAND</t>
  </si>
  <si>
    <t>ANTRIM</t>
  </si>
  <si>
    <t>BELFAST</t>
  </si>
  <si>
    <t>BELFAST CITY HOSPITAL</t>
  </si>
  <si>
    <t>BT9 7AB</t>
  </si>
  <si>
    <t>DOWN</t>
  </si>
  <si>
    <t>NEWRY</t>
  </si>
  <si>
    <t>DAISYHILL HOSPITAL</t>
  </si>
  <si>
    <t>BT35 8DR</t>
  </si>
  <si>
    <t>DERRY</t>
  </si>
  <si>
    <t>ALTNAGELVIN</t>
  </si>
  <si>
    <t>ALTNAGELVIN HOSPITAL</t>
  </si>
  <si>
    <t>BT47 6SB</t>
  </si>
  <si>
    <t>CAVAN MONAGHAN</t>
  </si>
  <si>
    <t>Lot 1 Requirements</t>
  </si>
  <si>
    <t>Lot 3 Requirements</t>
  </si>
  <si>
    <t>Minimum Individual Service Stations Required</t>
  </si>
  <si>
    <t>Minimum 24 Hour Stations required</t>
  </si>
  <si>
    <t>Permissible Buffer Zone</t>
  </si>
  <si>
    <t>5km</t>
  </si>
  <si>
    <t>0km</t>
  </si>
  <si>
    <t>Kilkenny/Carlow</t>
  </si>
  <si>
    <t>ROSCOMMON/LONGFORD</t>
  </si>
  <si>
    <t>Cashier</t>
  </si>
  <si>
    <t>Pump Only</t>
  </si>
  <si>
    <t>Not 24 hour</t>
  </si>
  <si>
    <t>Yes</t>
  </si>
  <si>
    <t>No</t>
  </si>
  <si>
    <t>HARCOURT SQUARE</t>
  </si>
  <si>
    <t>Harcourt Square</t>
  </si>
  <si>
    <t>D02 DH42</t>
  </si>
  <si>
    <t>Competition Name:</t>
  </si>
  <si>
    <t>OGP Reference:</t>
  </si>
  <si>
    <t>Document Name:</t>
  </si>
  <si>
    <t>Tenderer Legal Name:</t>
  </si>
  <si>
    <t>Single Supplier Framework Contract for the provision of Fuel Charge Card Services</t>
  </si>
  <si>
    <t>UGF018F</t>
  </si>
  <si>
    <t>Notes to Tenderers for completion of this Attachment 3</t>
  </si>
  <si>
    <t>Attachment 3- Proposed Service Stations &amp; Minimum Coverage Requirements</t>
  </si>
  <si>
    <t>Lot 2</t>
  </si>
  <si>
    <t>Lot 1 &amp; Lot 3</t>
  </si>
  <si>
    <t>All Lots</t>
  </si>
  <si>
    <t>CORK County</t>
  </si>
  <si>
    <t>County/ Garda Division</t>
  </si>
  <si>
    <t xml:space="preserve">Select "Yes" from dropdown the service station is outside County/Division  but within specified buffer zone </t>
  </si>
  <si>
    <t>County/Garda Division</t>
  </si>
  <si>
    <t xml:space="preserve">CAVAN </t>
  </si>
  <si>
    <t>CORK COUNTY</t>
  </si>
  <si>
    <t xml:space="preserve">Attachment 3: Lot 1 and Lot 3: Maximum distance by road from Garda stations to service stations.
</t>
  </si>
  <si>
    <t xml:space="preserve">The tab titled "Min Reqs- Lot 1 &amp; 3" sets out the "Permissable Buffer Zone" which sets out the maximum distance by road which a proposed service station or 24-hour service station may be outside of the relevant Garda Division and be considered— for the purpose of meeting the minimum numbers referred to at Note 2— to be within that Garda Division.
— Where a tenderer is availing of the "Permissable Buffer Zone" for a proposed service station in order to meet those minimum numbers, they must select "yes" in the relevant row of the column headed "Buffer Used" when completing the sheet titled "Coverage- Lot 1 &amp; 3".
</t>
  </si>
  <si>
    <t xml:space="preserve">Tenderers must enter their legal name in the cell indicated above
</t>
  </si>
  <si>
    <t xml:space="preserve">All service stations proposed must accept Fuel Cards
</t>
  </si>
  <si>
    <t>Additional Service Stations</t>
  </si>
  <si>
    <t xml:space="preserve">Where a tenderer is proposing additional service stations which are not listed proposed for a specific Garda Station (Lot 1 &amp; Lot 3) or Client Location (Lot 2) They may enter the details of these service stations in the rows provided beneath opposite the cell containin the text "Additional Service Stations"
For the avoidance of doubt
—Additional Service Stations may be used to meet the minimum requirements set out in Note 2 and Note 4 above. 
—Additional Service Stations may be used to increase the number of sites providing HVO refuelling services for the purposes of evaluation under Award Criterion 3 and/or the number of sites providing Electric Vehicle Charging services for the purposes of evaluation under Award Criterion 3.
</t>
  </si>
  <si>
    <t xml:space="preserve">All 24-hour service stations must, regardless of whether a cashier is present 24-hours or whether pumps and payment are at times automatic-only, accept Fuel Cards at all times. 
</t>
  </si>
  <si>
    <t xml:space="preserve">For Lot 1 &amp; Lot 3, tenderers must complete the tab titled "Coverage- Lot 1 &amp; Lot 3". For Lot 2, tenderers must complete the tab entitled "Coverage- Lot 2".
For each client location set out on these tab, tenderers must complete all columns with regard to their proposed service station. 
— A verification process (see Appendix 1 to the Request for Tenders) will be conducted in relation to the proposed service stations.
— Failure to complete all columns will result in the proposed service station being disregarded
— The responses in the column "HVO Available" will be used to identify sites providing HVO refuelling services for the purposes of evaluation under Award Criterion 3.
— The response in the column "EV Charging Available" will be used to identify sites providing Electric Vehicle Charging services for the purposes of evaluation under Award Criterion 3.
</t>
  </si>
  <si>
    <r>
      <t xml:space="preserve">For all Lots, the column titled "Max Distance by Road" sets out the maximum allowable distance by road, per Google maps, from the relevant client location to the proposed service station for that location.
For Lot 1 &amp; Lot 3, tenderers must propose service stations within the stated maximum allowable distance by road for a minimum of 386 of the 406 client locations listed.
—Tenders which do not meet this minimum requirement will be eliminated from the tender competition for Lot 1 &amp; Lot 3.
For Lot 2, tenderers must propose service stations within the stated maximum allowable distance by road for </t>
    </r>
    <r>
      <rPr>
        <b/>
        <u/>
        <sz val="16"/>
        <color theme="1"/>
        <rFont val="Calibri"/>
        <family val="2"/>
        <scheme val="minor"/>
      </rPr>
      <t xml:space="preserve">all </t>
    </r>
    <r>
      <rPr>
        <sz val="16"/>
        <color theme="1"/>
        <rFont val="Calibri"/>
        <family val="2"/>
        <scheme val="minor"/>
      </rPr>
      <t xml:space="preserve">the 99 client locations in the Republic of Ireland listed.
—Tenders which do not meet this minimum requirement will be eliminated from the tender competition for Lot 2.
</t>
    </r>
  </si>
  <si>
    <t>&lt;&lt;&lt;INSERT TENDERER LEGAL NAME&gt;&gt;&gt;</t>
  </si>
  <si>
    <r>
      <t xml:space="preserve">For Lot 2, a minimum of 1 (one) 24-hour station must be proposed within each County in the Republic of Ireland.
</t>
    </r>
    <r>
      <rPr>
        <b/>
        <sz val="16"/>
        <color theme="1"/>
        <rFont val="Calibri"/>
        <family val="2"/>
        <scheme val="minor"/>
      </rPr>
      <t>Tenders which do not meet this minimum requirement will be eliminated from the tender competition for Lot 2</t>
    </r>
    <r>
      <rPr>
        <sz val="16"/>
        <color theme="1"/>
        <rFont val="Calibri"/>
        <family val="2"/>
        <scheme val="minor"/>
      </rPr>
      <t xml:space="preserve">
</t>
    </r>
  </si>
  <si>
    <r>
      <t xml:space="preserve">The tab titled "Min Reqs- Lot 1 &amp; 3" sets out the minimum:
— Number of Service Stations required per County or Garda Division
— Number of 24-hour Service Stations required per County or Garda Division
With the exception of Cork City, Cork County, and the DMR Garda Divisions, all regions listed refer to the Counties listed and the boudaries are the County Boundaries. 
—A detailed map of the Garda divisional borders can be found at the following link:  https://garda.maps.arcgis.com/apps/webappviewer/index.html?id=6b2f1764d5254ceeaa88ab0d5daf82ed
</t>
    </r>
    <r>
      <rPr>
        <b/>
        <sz val="16"/>
        <color theme="1"/>
        <rFont val="Calibri"/>
        <family val="2"/>
        <scheme val="minor"/>
      </rPr>
      <t>Tenders which do not reach the minimums set out will be eliminated from the tender competition for Lot 1 and/or Lot 3 as appropriate.</t>
    </r>
    <r>
      <rPr>
        <sz val="16"/>
        <color theme="1"/>
        <rFont val="Calibri"/>
        <family val="2"/>
        <scheme val="minor"/>
      </rPr>
      <t xml:space="preserve">
</t>
    </r>
  </si>
  <si>
    <t>Exact Distance by Road (km)</t>
  </si>
  <si>
    <t>Attachment 3: Lot 2, Maximum distance by road from Client Locations to service stations</t>
  </si>
  <si>
    <t xml:space="preserve">Tenderers must enter the Name and full address (Including County) of a service station identified as servicing the Client Location in question.
</t>
  </si>
  <si>
    <r>
      <rPr>
        <b/>
        <u/>
        <sz val="13"/>
        <color theme="1"/>
        <rFont val="Calibri"/>
        <family val="2"/>
        <scheme val="minor"/>
      </rPr>
      <t>Note 1:</t>
    </r>
    <r>
      <rPr>
        <sz val="13"/>
        <color theme="1"/>
        <rFont val="Calibri"/>
        <family val="2"/>
        <scheme val="minor"/>
      </rPr>
      <t xml:space="preserve"> Tenderers must enter the Name and full address (Including County) of a service station identified as servicing the relevant Garda Station.
</t>
    </r>
  </si>
  <si>
    <r>
      <rPr>
        <b/>
        <sz val="13"/>
        <color theme="1"/>
        <rFont val="Calibri"/>
        <family val="2"/>
        <scheme val="minor"/>
      </rPr>
      <t xml:space="preserve">Note 2: </t>
    </r>
    <r>
      <rPr>
        <sz val="13"/>
        <color theme="1"/>
        <rFont val="Calibri"/>
        <family val="2"/>
        <scheme val="minor"/>
      </rPr>
      <t xml:space="preserve">Tenderers must enter the ‘Exact Distance by Road’ and ‘link to Google Maps’ from each Service Station to the relevant Garda Station.  At least 386 Service Stations must be within either 6km, 12km or 27km (as set out in the table) of the relevant Garda Stations. 
</t>
    </r>
  </si>
  <si>
    <t xml:space="preserve">Tenderers must enter the ‘Exact Distance by Road’ and ‘link to Google Maps’ from each Service Station to the Client Location in question.  At least 97 Service Stations must be within either 6km, 12km or 27km of the Client Location in question as required in the table below.  Tenderers can only insert details of the Exact Distance by Road and Google Maps link within the relevant column regarding the maximum distance allowed from each Client Location Name.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</si>
</sst>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8"/>
      <name val="Times New Roman"/>
      <family val="1"/>
    </font>
    <font>
      <sz val="10"/>
      <name val="Times New Roman"/>
      <family val="1"/>
    </font>
    <font>
      <b/>
      <sz val="10"/>
      <name val="Times New Roman"/>
      <family val="1"/>
    </font>
    <font>
      <sz val="10"/>
      <color theme="1"/>
      <name val="Calibri"/>
      <family val="2"/>
      <scheme val="minor"/>
    </font>
    <font>
      <sz val="14"/>
      <name val="Times New Roman"/>
      <family val="1"/>
    </font>
    <font>
      <sz val="10"/>
      <color theme="1"/>
      <name val="Times New Roman"/>
      <family val="1"/>
    </font>
    <font>
      <sz val="10"/>
      <color rgb="FF000000"/>
      <name val="Times New Roman"/>
      <family val="1"/>
    </font>
    <font>
      <sz val="10"/>
      <color rgb="FFFF0000"/>
      <name val="Calibri"/>
      <family val="2"/>
      <scheme val="minor"/>
    </font>
    <font>
      <b/>
      <sz val="10"/>
      <color theme="1"/>
      <name val="Times New Roman"/>
      <family val="1"/>
    </font>
    <font>
      <b/>
      <sz val="11"/>
      <color theme="1"/>
      <name val="Calibri"/>
      <family val="2"/>
      <scheme val="minor"/>
    </font>
    <font>
      <b/>
      <sz val="22"/>
      <color rgb="FF000000"/>
      <name val="Calibri"/>
      <family val="2"/>
      <scheme val="minor"/>
    </font>
    <font>
      <b/>
      <sz val="11"/>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sz val="13"/>
      <color theme="1"/>
      <name val="Calibri"/>
      <family val="2"/>
      <scheme val="minor"/>
    </font>
    <font>
      <b/>
      <sz val="13"/>
      <color theme="1"/>
      <name val="Calibri"/>
      <family val="2"/>
      <scheme val="minor"/>
    </font>
    <font>
      <b/>
      <u/>
      <sz val="13"/>
      <color theme="1"/>
      <name val="Calibri"/>
      <family val="2"/>
      <scheme val="minor"/>
    </font>
    <font>
      <b/>
      <u/>
      <sz val="25"/>
      <color theme="1"/>
      <name val="Calibri"/>
      <family val="2"/>
      <scheme val="minor"/>
    </font>
    <font>
      <sz val="8"/>
      <name val="Calibri"/>
      <family val="2"/>
      <scheme val="minor"/>
    </font>
    <font>
      <b/>
      <u/>
      <sz val="30"/>
      <color theme="1"/>
      <name val="Calibri"/>
      <family val="2"/>
      <scheme val="minor"/>
    </font>
    <font>
      <b/>
      <sz val="16"/>
      <color theme="1"/>
      <name val="Calibri"/>
      <family val="2"/>
      <scheme val="minor"/>
    </font>
    <font>
      <sz val="16"/>
      <color theme="1"/>
      <name val="Calibri"/>
      <family val="2"/>
      <scheme val="minor"/>
    </font>
    <font>
      <b/>
      <u/>
      <sz val="16"/>
      <color theme="1"/>
      <name val="Calibri"/>
      <family val="2"/>
      <scheme val="minor"/>
    </font>
    <font>
      <b/>
      <sz val="18"/>
      <color theme="1"/>
      <name val="Calibri"/>
      <family val="2"/>
      <scheme val="minor"/>
    </font>
    <font>
      <sz val="18"/>
      <color theme="1"/>
      <name val="Calibri"/>
      <family val="2"/>
      <scheme val="minor"/>
    </font>
    <font>
      <sz val="14"/>
      <color theme="1"/>
      <name val="Calibri"/>
      <family val="2"/>
      <scheme val="minor"/>
    </font>
  </fonts>
  <fills count="21">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DDEBF7"/>
      </patternFill>
    </fill>
    <fill>
      <patternFill patternType="solid">
        <fgColor rgb="FFFFF2CC"/>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79998168889431442"/>
        <bgColor indexed="64"/>
      </patternFill>
    </fill>
  </fills>
  <borders count="119">
    <border>
      <left/>
      <right/>
      <top/>
      <bottom/>
      <diagonal/>
    </border>
    <border>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indexed="64"/>
      </left>
      <right style="thin">
        <color rgb="FF000000"/>
      </right>
      <top style="thin">
        <color indexed="64"/>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ck">
        <color rgb="FF000000"/>
      </right>
      <top/>
      <bottom/>
      <diagonal/>
    </border>
    <border>
      <left style="thin">
        <color rgb="FF000000"/>
      </left>
      <right style="thick">
        <color rgb="FF000000"/>
      </right>
      <top style="thick">
        <color rgb="FF000000"/>
      </top>
      <bottom style="thick">
        <color rgb="FF000000"/>
      </bottom>
      <diagonal/>
    </border>
    <border>
      <left style="thin">
        <color rgb="FF000000"/>
      </left>
      <right style="thick">
        <color rgb="FF000000"/>
      </right>
      <top style="thick">
        <color rgb="FF000000"/>
      </top>
      <bottom style="thin">
        <color rgb="FF000000"/>
      </bottom>
      <diagonal/>
    </border>
    <border>
      <left style="thin">
        <color rgb="FF000000"/>
      </left>
      <right style="thick">
        <color rgb="FF000000"/>
      </right>
      <top style="thin">
        <color rgb="FF000000"/>
      </top>
      <bottom style="thick">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ck">
        <color rgb="FF000000"/>
      </right>
      <top style="thin">
        <color rgb="FF000000"/>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style="thin">
        <color rgb="FF000000"/>
      </left>
      <right style="medium">
        <color indexed="64"/>
      </right>
      <top style="thin">
        <color rgb="FF000000"/>
      </top>
      <bottom style="thick">
        <color rgb="FF000000"/>
      </bottom>
      <diagonal/>
    </border>
    <border>
      <left style="thin">
        <color rgb="FF000000"/>
      </left>
      <right style="medium">
        <color indexed="64"/>
      </right>
      <top style="thick">
        <color rgb="FF000000"/>
      </top>
      <bottom style="thin">
        <color rgb="FF000000"/>
      </bottom>
      <diagonal/>
    </border>
    <border>
      <left style="thin">
        <color rgb="FF000000"/>
      </left>
      <right style="thin">
        <color rgb="FF000000"/>
      </right>
      <top style="thick">
        <color rgb="FF000000"/>
      </top>
      <bottom style="medium">
        <color indexed="64"/>
      </bottom>
      <diagonal/>
    </border>
    <border>
      <left style="thin">
        <color rgb="FF000000"/>
      </left>
      <right style="medium">
        <color indexed="64"/>
      </right>
      <top style="thick">
        <color rgb="FF000000"/>
      </top>
      <bottom style="medium">
        <color indexed="64"/>
      </bottom>
      <diagonal/>
    </border>
    <border>
      <left style="thin">
        <color rgb="FF000000"/>
      </left>
      <right style="medium">
        <color indexed="64"/>
      </right>
      <top style="thin">
        <color rgb="FF000000"/>
      </top>
      <bottom/>
      <diagonal/>
    </border>
    <border>
      <left style="medium">
        <color indexed="64"/>
      </left>
      <right/>
      <top/>
      <bottom style="thin">
        <color indexed="64"/>
      </bottom>
      <diagonal/>
    </border>
    <border>
      <left style="thin">
        <color indexed="64"/>
      </left>
      <right/>
      <top style="thin">
        <color indexed="64"/>
      </top>
      <bottom/>
      <diagonal/>
    </border>
    <border>
      <left/>
      <right style="thin">
        <color rgb="FF000000"/>
      </right>
      <top style="thick">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ck">
        <color rgb="FF000000"/>
      </bottom>
      <diagonal/>
    </border>
    <border>
      <left/>
      <right style="thin">
        <color rgb="FF000000"/>
      </right>
      <top style="thick">
        <color rgb="FF000000"/>
      </top>
      <bottom style="thick">
        <color rgb="FF000000"/>
      </bottom>
      <diagonal/>
    </border>
    <border>
      <left/>
      <right style="thin">
        <color rgb="FF000000"/>
      </right>
      <top style="thin">
        <color rgb="FF000000"/>
      </top>
      <bottom/>
      <diagonal/>
    </border>
    <border>
      <left/>
      <right style="thin">
        <color rgb="FF000000"/>
      </right>
      <top style="medium">
        <color indexed="64"/>
      </top>
      <bottom style="thin">
        <color rgb="FF000000"/>
      </bottom>
      <diagonal/>
    </border>
    <border>
      <left/>
      <right style="thin">
        <color rgb="FF000000"/>
      </right>
      <top style="thin">
        <color rgb="FF000000"/>
      </top>
      <bottom style="medium">
        <color indexed="64"/>
      </bottom>
      <diagonal/>
    </border>
    <border>
      <left/>
      <right style="thin">
        <color rgb="FF000000"/>
      </right>
      <top/>
      <bottom style="thin">
        <color rgb="FF000000"/>
      </bottom>
      <diagonal/>
    </border>
    <border>
      <left/>
      <right style="thin">
        <color rgb="FF000000"/>
      </right>
      <top style="thick">
        <color rgb="FF000000"/>
      </top>
      <bottom style="medium">
        <color indexed="64"/>
      </bottom>
      <diagonal/>
    </border>
    <border>
      <left style="medium">
        <color indexed="64"/>
      </left>
      <right style="medium">
        <color indexed="64"/>
      </right>
      <top/>
      <bottom style="thick">
        <color rgb="FF000000"/>
      </bottom>
      <diagonal/>
    </border>
    <border>
      <left style="medium">
        <color indexed="64"/>
      </left>
      <right style="medium">
        <color indexed="64"/>
      </right>
      <top style="thick">
        <color rgb="FF000000"/>
      </top>
      <bottom style="thick">
        <color rgb="FF000000"/>
      </bottom>
      <diagonal/>
    </border>
    <border>
      <left style="medium">
        <color indexed="64"/>
      </left>
      <right style="medium">
        <color indexed="64"/>
      </right>
      <top style="thick">
        <color rgb="FF000000"/>
      </top>
      <bottom/>
      <diagonal/>
    </border>
    <border>
      <left style="medium">
        <color indexed="64"/>
      </left>
      <right style="medium">
        <color indexed="64"/>
      </right>
      <top style="medium">
        <color indexed="64"/>
      </top>
      <bottom style="thick">
        <color rgb="FF000000"/>
      </bottom>
      <diagonal/>
    </border>
    <border>
      <left/>
      <right/>
      <top style="thick">
        <color rgb="FF000000"/>
      </top>
      <bottom style="thin">
        <color rgb="FF000000"/>
      </bottom>
      <diagonal/>
    </border>
    <border>
      <left/>
      <right/>
      <top style="thin">
        <color rgb="FF000000"/>
      </top>
      <bottom style="thin">
        <color rgb="FF000000"/>
      </bottom>
      <diagonal/>
    </border>
    <border>
      <left/>
      <right/>
      <top style="thin">
        <color rgb="FF000000"/>
      </top>
      <bottom style="thick">
        <color rgb="FF000000"/>
      </bottom>
      <diagonal/>
    </border>
    <border>
      <left/>
      <right/>
      <top style="thick">
        <color rgb="FF000000"/>
      </top>
      <bottom style="thick">
        <color rgb="FF000000"/>
      </bottom>
      <diagonal/>
    </border>
    <border>
      <left/>
      <right/>
      <top style="thin">
        <color rgb="FF000000"/>
      </top>
      <bottom/>
      <diagonal/>
    </border>
    <border>
      <left/>
      <right/>
      <top style="medium">
        <color indexed="64"/>
      </top>
      <bottom style="thin">
        <color rgb="FF000000"/>
      </bottom>
      <diagonal/>
    </border>
    <border>
      <left/>
      <right/>
      <top style="thin">
        <color rgb="FF000000"/>
      </top>
      <bottom style="medium">
        <color indexed="64"/>
      </bottom>
      <diagonal/>
    </border>
    <border>
      <left/>
      <right/>
      <top/>
      <bottom style="thin">
        <color rgb="FF000000"/>
      </bottom>
      <diagonal/>
    </border>
    <border>
      <left/>
      <right/>
      <top style="thick">
        <color rgb="FF000000"/>
      </top>
      <bottom style="medium">
        <color indexed="64"/>
      </bottom>
      <diagonal/>
    </border>
    <border>
      <left style="medium">
        <color indexed="64"/>
      </left>
      <right style="medium">
        <color indexed="64"/>
      </right>
      <top style="thick">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thick">
        <color rgb="FF000000"/>
      </bottom>
      <diagonal/>
    </border>
    <border>
      <left style="medium">
        <color indexed="64"/>
      </left>
      <right style="medium">
        <color indexed="64"/>
      </right>
      <top style="thin">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bottom style="thin">
        <color rgb="FF000000"/>
      </bottom>
      <diagonal/>
    </border>
    <border>
      <left style="medium">
        <color indexed="64"/>
      </left>
      <right style="medium">
        <color indexed="64"/>
      </right>
      <top style="thick">
        <color rgb="FF000000"/>
      </top>
      <bottom style="medium">
        <color indexed="64"/>
      </bottom>
      <diagonal/>
    </border>
    <border>
      <left/>
      <right/>
      <top style="medium">
        <color indexed="64"/>
      </top>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ck">
        <color rgb="FF000000"/>
      </left>
      <right/>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1">
    <xf numFmtId="0" fontId="0" fillId="0" borderId="0"/>
  </cellStyleXfs>
  <cellXfs count="884">
    <xf numFmtId="0" fontId="0" fillId="0" borderId="0" xfId="0"/>
    <xf numFmtId="0" fontId="2" fillId="0" borderId="0" xfId="0" applyFont="1"/>
    <xf numFmtId="0" fontId="2" fillId="0" borderId="7"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0" xfId="0" applyFont="1" applyAlignment="1">
      <alignment horizontal="center"/>
    </xf>
    <xf numFmtId="0" fontId="4" fillId="0" borderId="0" xfId="0" applyFont="1"/>
    <xf numFmtId="0" fontId="0" fillId="0" borderId="12" xfId="0" applyBorder="1"/>
    <xf numFmtId="0" fontId="2" fillId="0" borderId="15" xfId="0" applyFont="1" applyBorder="1" applyAlignment="1">
      <alignment horizontal="center"/>
    </xf>
    <xf numFmtId="0" fontId="2" fillId="0" borderId="13" xfId="0" applyFont="1" applyBorder="1" applyAlignment="1">
      <alignment horizontal="center"/>
    </xf>
    <xf numFmtId="0" fontId="4" fillId="0" borderId="0" xfId="0" applyFont="1" applyAlignment="1">
      <alignment horizontal="center" wrapText="1"/>
    </xf>
    <xf numFmtId="0" fontId="0" fillId="0" borderId="15" xfId="0" applyBorder="1"/>
    <xf numFmtId="0" fontId="2" fillId="0" borderId="17" xfId="0" applyFont="1" applyBorder="1" applyAlignment="1">
      <alignment horizont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3" fillId="0" borderId="16" xfId="0" applyFont="1" applyBorder="1" applyAlignment="1">
      <alignment horizontal="center" vertical="center" wrapText="1"/>
    </xf>
    <xf numFmtId="0" fontId="14" fillId="0" borderId="0" xfId="0" applyFont="1"/>
    <xf numFmtId="0" fontId="2" fillId="0" borderId="13" xfId="0" applyFont="1" applyBorder="1" applyAlignment="1">
      <alignment horizontal="center" wrapText="1"/>
    </xf>
    <xf numFmtId="0" fontId="7" fillId="0" borderId="11" xfId="0" applyFont="1" applyBorder="1" applyAlignment="1">
      <alignment horizontal="center" vertical="center" wrapText="1"/>
    </xf>
    <xf numFmtId="0" fontId="2" fillId="0" borderId="18"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2" fillId="0" borderId="6" xfId="0" applyFont="1" applyBorder="1" applyAlignment="1">
      <alignment horizontal="center" vertical="center"/>
    </xf>
    <xf numFmtId="0" fontId="10" fillId="0" borderId="0" xfId="0" applyFont="1"/>
    <xf numFmtId="0" fontId="0" fillId="0" borderId="31" xfId="0" applyBorder="1"/>
    <xf numFmtId="0" fontId="6" fillId="0" borderId="32" xfId="0" applyFont="1" applyBorder="1" applyAlignment="1">
      <alignment horizontal="center" vertical="center"/>
    </xf>
    <xf numFmtId="0" fontId="0" fillId="0" borderId="32" xfId="0" applyBorder="1"/>
    <xf numFmtId="0" fontId="0" fillId="0" borderId="2" xfId="0" applyBorder="1"/>
    <xf numFmtId="0" fontId="0" fillId="0" borderId="19" xfId="0" applyBorder="1"/>
    <xf numFmtId="0" fontId="0" fillId="0" borderId="33" xfId="0" applyBorder="1"/>
    <xf numFmtId="0" fontId="3" fillId="3" borderId="32"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11" fillId="7" borderId="20" xfId="0" applyFont="1" applyFill="1" applyBorder="1"/>
    <xf numFmtId="0" fontId="12" fillId="7" borderId="20" xfId="0" applyFont="1" applyFill="1" applyBorder="1" applyAlignment="1">
      <alignment horizontal="center"/>
    </xf>
    <xf numFmtId="0" fontId="13" fillId="8" borderId="22" xfId="0" applyFont="1" applyFill="1" applyBorder="1"/>
    <xf numFmtId="0" fontId="13" fillId="8" borderId="22" xfId="0" applyFont="1" applyFill="1" applyBorder="1" applyAlignment="1">
      <alignment horizontal="center"/>
    </xf>
    <xf numFmtId="0" fontId="13" fillId="8" borderId="20" xfId="0" applyFont="1" applyFill="1" applyBorder="1" applyAlignment="1">
      <alignment horizontal="center"/>
    </xf>
    <xf numFmtId="0" fontId="13" fillId="8" borderId="23" xfId="0" applyFont="1" applyFill="1" applyBorder="1"/>
    <xf numFmtId="0" fontId="13" fillId="8" borderId="23" xfId="0" applyFont="1" applyFill="1" applyBorder="1" applyAlignment="1">
      <alignment horizontal="center"/>
    </xf>
    <xf numFmtId="0" fontId="13" fillId="8" borderId="24" xfId="0" applyFont="1" applyFill="1" applyBorder="1" applyAlignment="1">
      <alignment horizontal="center"/>
    </xf>
    <xf numFmtId="0" fontId="12" fillId="7" borderId="22" xfId="0" applyFont="1" applyFill="1" applyBorder="1" applyAlignment="1">
      <alignment horizontal="center"/>
    </xf>
    <xf numFmtId="0" fontId="13" fillId="8" borderId="20" xfId="0" applyFont="1" applyFill="1" applyBorder="1"/>
    <xf numFmtId="0" fontId="13" fillId="8" borderId="26" xfId="0" applyFont="1" applyFill="1" applyBorder="1" applyAlignment="1">
      <alignment horizontal="center"/>
    </xf>
    <xf numFmtId="0" fontId="13" fillId="8" borderId="24" xfId="0" applyFont="1" applyFill="1" applyBorder="1"/>
    <xf numFmtId="0" fontId="13" fillId="8" borderId="1" xfId="0" applyFont="1" applyFill="1" applyBorder="1" applyAlignment="1">
      <alignment horizontal="center"/>
    </xf>
    <xf numFmtId="0" fontId="11" fillId="7" borderId="21" xfId="0" applyFont="1" applyFill="1" applyBorder="1"/>
    <xf numFmtId="0" fontId="13" fillId="8" borderId="27" xfId="0" applyFont="1" applyFill="1" applyBorder="1" applyAlignment="1">
      <alignment horizontal="center"/>
    </xf>
    <xf numFmtId="0" fontId="13" fillId="8" borderId="28" xfId="0" applyFont="1" applyFill="1" applyBorder="1" applyAlignment="1">
      <alignment horizontal="center"/>
    </xf>
    <xf numFmtId="0" fontId="11" fillId="7" borderId="25" xfId="0" applyFont="1" applyFill="1" applyBorder="1"/>
    <xf numFmtId="0" fontId="11" fillId="7" borderId="22" xfId="0" applyFont="1" applyFill="1" applyBorder="1"/>
    <xf numFmtId="0" fontId="11" fillId="7" borderId="29" xfId="0" applyFont="1" applyFill="1" applyBorder="1"/>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0" fillId="0" borderId="26" xfId="0" applyBorder="1" applyAlignment="1">
      <alignment horizontal="left" vertical="center" wrapText="1"/>
    </xf>
    <xf numFmtId="0" fontId="2" fillId="0" borderId="0" xfId="0" applyFont="1" applyAlignment="1">
      <alignment vertical="center"/>
    </xf>
    <xf numFmtId="0" fontId="0" fillId="0" borderId="20" xfId="0" applyBorder="1" applyAlignment="1">
      <alignment horizontal="left" vertical="center" wrapText="1"/>
    </xf>
    <xf numFmtId="0" fontId="6" fillId="0" borderId="0" xfId="0" applyFont="1" applyAlignment="1">
      <alignment horizontal="center" vertical="center"/>
    </xf>
    <xf numFmtId="0" fontId="2" fillId="0" borderId="23" xfId="0" applyFont="1" applyBorder="1" applyAlignment="1">
      <alignment horizontal="center"/>
    </xf>
    <xf numFmtId="0" fontId="2" fillId="0" borderId="22" xfId="0" applyFont="1" applyBorder="1" applyAlignment="1">
      <alignment horizontal="center"/>
    </xf>
    <xf numFmtId="0" fontId="2" fillId="0" borderId="54" xfId="0" applyFont="1" applyBorder="1" applyAlignment="1">
      <alignment horizontal="center"/>
    </xf>
    <xf numFmtId="0" fontId="2" fillId="0" borderId="55" xfId="0" applyFont="1" applyBorder="1" applyAlignment="1">
      <alignment horizontal="center"/>
    </xf>
    <xf numFmtId="0" fontId="2" fillId="0" borderId="2" xfId="0" applyFont="1" applyBorder="1" applyAlignment="1">
      <alignment horizontal="center"/>
    </xf>
    <xf numFmtId="0" fontId="2" fillId="0" borderId="56" xfId="0" applyFont="1" applyBorder="1" applyAlignment="1">
      <alignment horizontal="center"/>
    </xf>
    <xf numFmtId="0" fontId="0" fillId="11" borderId="24" xfId="0" applyFill="1" applyBorder="1"/>
    <xf numFmtId="0" fontId="0" fillId="10" borderId="25" xfId="0" applyFill="1" applyBorder="1"/>
    <xf numFmtId="0" fontId="0" fillId="14" borderId="20" xfId="0" applyFill="1" applyBorder="1"/>
    <xf numFmtId="0" fontId="2" fillId="0" borderId="5" xfId="0" applyFont="1" applyBorder="1"/>
    <xf numFmtId="0" fontId="2" fillId="0" borderId="53" xfId="0" applyFont="1" applyBorder="1"/>
    <xf numFmtId="0" fontId="8" fillId="0" borderId="33" xfId="0" applyFont="1" applyBorder="1" applyAlignment="1">
      <alignment horizontal="left" vertical="top" wrapText="1"/>
    </xf>
    <xf numFmtId="0" fontId="2" fillId="0" borderId="25" xfId="0" applyFont="1" applyBorder="1"/>
    <xf numFmtId="0" fontId="8" fillId="0" borderId="32" xfId="0" applyFont="1" applyBorder="1" applyAlignment="1">
      <alignment horizontal="left" vertical="top" wrapText="1"/>
    </xf>
    <xf numFmtId="0" fontId="0" fillId="10" borderId="22" xfId="0" applyFill="1" applyBorder="1"/>
    <xf numFmtId="0" fontId="0" fillId="14" borderId="22" xfId="0" applyFill="1" applyBorder="1"/>
    <xf numFmtId="0" fontId="0" fillId="13" borderId="22" xfId="0" applyFill="1" applyBorder="1"/>
    <xf numFmtId="0" fontId="0" fillId="12" borderId="22" xfId="0" applyFill="1" applyBorder="1"/>
    <xf numFmtId="0" fontId="0" fillId="13" borderId="21" xfId="0" applyFill="1" applyBorder="1"/>
    <xf numFmtId="0" fontId="0" fillId="13" borderId="57" xfId="0" applyFill="1" applyBorder="1"/>
    <xf numFmtId="0" fontId="0" fillId="13" borderId="58" xfId="0" applyFill="1" applyBorder="1"/>
    <xf numFmtId="0" fontId="0" fillId="16" borderId="8" xfId="0" applyFill="1" applyBorder="1"/>
    <xf numFmtId="0" fontId="0" fillId="16" borderId="13" xfId="0" applyFill="1" applyBorder="1"/>
    <xf numFmtId="0" fontId="0" fillId="16" borderId="59" xfId="0" applyFill="1" applyBorder="1"/>
    <xf numFmtId="0" fontId="0" fillId="16" borderId="9" xfId="0" applyFill="1" applyBorder="1"/>
    <xf numFmtId="0" fontId="0" fillId="16" borderId="12" xfId="0" applyFill="1" applyBorder="1"/>
    <xf numFmtId="0" fontId="0" fillId="16" borderId="14" xfId="0" applyFill="1" applyBorder="1"/>
    <xf numFmtId="0" fontId="0" fillId="16" borderId="10" xfId="0" applyFill="1" applyBorder="1"/>
    <xf numFmtId="0" fontId="0" fillId="16" borderId="15" xfId="0" applyFill="1" applyBorder="1"/>
    <xf numFmtId="0" fontId="0" fillId="16" borderId="60" xfId="0" applyFill="1" applyBorder="1"/>
    <xf numFmtId="0" fontId="0" fillId="13" borderId="8" xfId="0" applyFill="1" applyBorder="1"/>
    <xf numFmtId="0" fontId="0" fillId="13" borderId="13" xfId="0" applyFill="1" applyBorder="1"/>
    <xf numFmtId="0" fontId="0" fillId="13" borderId="59" xfId="0" applyFill="1" applyBorder="1"/>
    <xf numFmtId="0" fontId="0" fillId="13" borderId="9" xfId="0" applyFill="1" applyBorder="1"/>
    <xf numFmtId="0" fontId="0" fillId="13" borderId="12" xfId="0" applyFill="1" applyBorder="1"/>
    <xf numFmtId="0" fontId="0" fillId="13" borderId="14" xfId="0" applyFill="1" applyBorder="1"/>
    <xf numFmtId="0" fontId="0" fillId="13" borderId="10" xfId="0" applyFill="1" applyBorder="1"/>
    <xf numFmtId="0" fontId="0" fillId="13" borderId="15" xfId="0" applyFill="1" applyBorder="1"/>
    <xf numFmtId="0" fontId="0" fillId="13" borderId="60" xfId="0" applyFill="1" applyBorder="1"/>
    <xf numFmtId="0" fontId="0" fillId="14" borderId="8" xfId="0" applyFill="1" applyBorder="1"/>
    <xf numFmtId="0" fontId="0" fillId="14" borderId="13" xfId="0" applyFill="1" applyBorder="1"/>
    <xf numFmtId="0" fontId="0" fillId="14" borderId="59" xfId="0" applyFill="1" applyBorder="1"/>
    <xf numFmtId="0" fontId="0" fillId="14" borderId="9" xfId="0" applyFill="1" applyBorder="1"/>
    <xf numFmtId="0" fontId="0" fillId="14" borderId="12" xfId="0" applyFill="1" applyBorder="1"/>
    <xf numFmtId="0" fontId="0" fillId="14" borderId="14" xfId="0" applyFill="1" applyBorder="1"/>
    <xf numFmtId="0" fontId="0" fillId="14" borderId="10" xfId="0" applyFill="1" applyBorder="1"/>
    <xf numFmtId="0" fontId="0" fillId="14" borderId="15" xfId="0" applyFill="1" applyBorder="1"/>
    <xf numFmtId="0" fontId="0" fillId="14" borderId="60" xfId="0" applyFill="1" applyBorder="1"/>
    <xf numFmtId="0" fontId="0" fillId="17" borderId="8" xfId="0" applyFill="1" applyBorder="1"/>
    <xf numFmtId="0" fontId="0" fillId="17" borderId="13" xfId="0" applyFill="1" applyBorder="1"/>
    <xf numFmtId="0" fontId="0" fillId="17" borderId="59" xfId="0" applyFill="1" applyBorder="1"/>
    <xf numFmtId="0" fontId="0" fillId="17" borderId="9" xfId="0" applyFill="1" applyBorder="1"/>
    <xf numFmtId="0" fontId="0" fillId="17" borderId="12" xfId="0" applyFill="1" applyBorder="1"/>
    <xf numFmtId="0" fontId="0" fillId="17" borderId="14" xfId="0" applyFill="1" applyBorder="1"/>
    <xf numFmtId="0" fontId="0" fillId="17" borderId="10" xfId="0" applyFill="1" applyBorder="1"/>
    <xf numFmtId="0" fontId="0" fillId="17" borderId="15" xfId="0" applyFill="1" applyBorder="1"/>
    <xf numFmtId="0" fontId="0" fillId="17" borderId="60" xfId="0" applyFill="1" applyBorder="1"/>
    <xf numFmtId="0" fontId="0" fillId="16" borderId="21" xfId="0" applyFill="1" applyBorder="1"/>
    <xf numFmtId="0" fontId="0" fillId="16" borderId="57" xfId="0" applyFill="1" applyBorder="1"/>
    <xf numFmtId="0" fontId="0" fillId="16" borderId="58" xfId="0" applyFill="1" applyBorder="1"/>
    <xf numFmtId="0" fontId="0" fillId="14" borderId="21" xfId="0" applyFill="1" applyBorder="1"/>
    <xf numFmtId="0" fontId="0" fillId="14" borderId="57" xfId="0" applyFill="1" applyBorder="1"/>
    <xf numFmtId="0" fontId="0" fillId="14" borderId="58" xfId="0" applyFill="1" applyBorder="1"/>
    <xf numFmtId="0" fontId="0" fillId="15" borderId="21" xfId="0" applyFill="1" applyBorder="1"/>
    <xf numFmtId="0" fontId="0" fillId="15" borderId="57" xfId="0" applyFill="1" applyBorder="1"/>
    <xf numFmtId="0" fontId="0" fillId="15" borderId="58" xfId="0" applyFill="1" applyBorder="1"/>
    <xf numFmtId="0" fontId="15" fillId="13" borderId="21" xfId="0" applyFont="1" applyFill="1" applyBorder="1"/>
    <xf numFmtId="0" fontId="15" fillId="13" borderId="57" xfId="0" applyFont="1" applyFill="1" applyBorder="1"/>
    <xf numFmtId="0" fontId="15" fillId="13" borderId="58" xfId="0" applyFont="1" applyFill="1" applyBorder="1"/>
    <xf numFmtId="0" fontId="0" fillId="14" borderId="61" xfId="0" applyFill="1" applyBorder="1"/>
    <xf numFmtId="0" fontId="0" fillId="14" borderId="62" xfId="0" applyFill="1" applyBorder="1"/>
    <xf numFmtId="0" fontId="0" fillId="14" borderId="63" xfId="0" applyFill="1" applyBorder="1"/>
    <xf numFmtId="0" fontId="0" fillId="16" borderId="64" xfId="0" applyFill="1" applyBorder="1"/>
    <xf numFmtId="0" fontId="0" fillId="16" borderId="17" xfId="0" applyFill="1" applyBorder="1"/>
    <xf numFmtId="0" fontId="0" fillId="16" borderId="65" xfId="0" applyFill="1" applyBorder="1"/>
    <xf numFmtId="0" fontId="0" fillId="6" borderId="8" xfId="0" applyFill="1" applyBorder="1"/>
    <xf numFmtId="0" fontId="0" fillId="6" borderId="13" xfId="0" applyFill="1" applyBorder="1"/>
    <xf numFmtId="0" fontId="0" fillId="6" borderId="59" xfId="0" applyFill="1" applyBorder="1"/>
    <xf numFmtId="0" fontId="0" fillId="6" borderId="9" xfId="0" applyFill="1" applyBorder="1"/>
    <xf numFmtId="0" fontId="0" fillId="6" borderId="12" xfId="0" applyFill="1" applyBorder="1"/>
    <xf numFmtId="0" fontId="0" fillId="6" borderId="14" xfId="0" applyFill="1" applyBorder="1"/>
    <xf numFmtId="0" fontId="0" fillId="6" borderId="10" xfId="0" applyFill="1" applyBorder="1"/>
    <xf numFmtId="0" fontId="0" fillId="6" borderId="15" xfId="0" applyFill="1" applyBorder="1"/>
    <xf numFmtId="0" fontId="0" fillId="6" borderId="60" xfId="0" applyFill="1" applyBorder="1"/>
    <xf numFmtId="0" fontId="0" fillId="6" borderId="30" xfId="0" applyFill="1" applyBorder="1"/>
    <xf numFmtId="0" fontId="0" fillId="6" borderId="57" xfId="0" applyFill="1" applyBorder="1"/>
    <xf numFmtId="0" fontId="0" fillId="6" borderId="58" xfId="0" applyFill="1" applyBorder="1"/>
    <xf numFmtId="0" fontId="6" fillId="15" borderId="35" xfId="0" applyFont="1" applyFill="1" applyBorder="1"/>
    <xf numFmtId="0" fontId="6" fillId="15" borderId="34" xfId="0" applyFont="1" applyFill="1" applyBorder="1"/>
    <xf numFmtId="0" fontId="6" fillId="15" borderId="36" xfId="0" applyFont="1" applyFill="1" applyBorder="1"/>
    <xf numFmtId="0" fontId="0" fillId="5" borderId="35" xfId="0" applyFill="1" applyBorder="1"/>
    <xf numFmtId="0" fontId="6" fillId="5" borderId="35" xfId="0" applyFont="1" applyFill="1" applyBorder="1"/>
    <xf numFmtId="0" fontId="0" fillId="5" borderId="34" xfId="0" applyFill="1" applyBorder="1"/>
    <xf numFmtId="0" fontId="6" fillId="5" borderId="34" xfId="0" applyFont="1" applyFill="1" applyBorder="1"/>
    <xf numFmtId="0" fontId="0" fillId="5" borderId="36" xfId="0" applyFill="1" applyBorder="1"/>
    <xf numFmtId="0" fontId="6" fillId="5" borderId="36" xfId="0" applyFont="1" applyFill="1" applyBorder="1"/>
    <xf numFmtId="0" fontId="0" fillId="18" borderId="35" xfId="0" applyFill="1" applyBorder="1"/>
    <xf numFmtId="0" fontId="0" fillId="18" borderId="34" xfId="0" applyFill="1" applyBorder="1"/>
    <xf numFmtId="0" fontId="0" fillId="18" borderId="36" xfId="0" applyFill="1" applyBorder="1"/>
    <xf numFmtId="0" fontId="0" fillId="4" borderId="35" xfId="0" applyFill="1" applyBorder="1"/>
    <xf numFmtId="0" fontId="0" fillId="4" borderId="34" xfId="0" applyFill="1" applyBorder="1"/>
    <xf numFmtId="0" fontId="0" fillId="4" borderId="36" xfId="0" applyFill="1" applyBorder="1"/>
    <xf numFmtId="0" fontId="5" fillId="4" borderId="35" xfId="0" applyFont="1" applyFill="1" applyBorder="1" applyProtection="1">
      <protection locked="0"/>
    </xf>
    <xf numFmtId="0" fontId="5" fillId="4" borderId="43" xfId="0" applyFont="1" applyFill="1" applyBorder="1" applyProtection="1">
      <protection locked="0"/>
    </xf>
    <xf numFmtId="0" fontId="5" fillId="4" borderId="34" xfId="0" applyFont="1" applyFill="1" applyBorder="1" applyProtection="1">
      <protection locked="0"/>
    </xf>
    <xf numFmtId="0" fontId="5" fillId="4" borderId="45" xfId="0" applyFont="1" applyFill="1" applyBorder="1" applyProtection="1">
      <protection locked="0"/>
    </xf>
    <xf numFmtId="0" fontId="5" fillId="4" borderId="36" xfId="0" applyFont="1" applyFill="1" applyBorder="1" applyProtection="1">
      <protection locked="0"/>
    </xf>
    <xf numFmtId="0" fontId="5" fillId="4" borderId="44" xfId="0" applyFont="1" applyFill="1" applyBorder="1" applyProtection="1">
      <protection locked="0"/>
    </xf>
    <xf numFmtId="0" fontId="0" fillId="9" borderId="35" xfId="0" applyFill="1" applyBorder="1"/>
    <xf numFmtId="0" fontId="0" fillId="9" borderId="34" xfId="0" applyFill="1" applyBorder="1"/>
    <xf numFmtId="0" fontId="0" fillId="9" borderId="36" xfId="0" applyFill="1" applyBorder="1"/>
    <xf numFmtId="0" fontId="0" fillId="19" borderId="35" xfId="0" applyFill="1" applyBorder="1"/>
    <xf numFmtId="0" fontId="0" fillId="19" borderId="34" xfId="0" applyFill="1" applyBorder="1"/>
    <xf numFmtId="0" fontId="0" fillId="19" borderId="36" xfId="0" applyFill="1" applyBorder="1"/>
    <xf numFmtId="0" fontId="0" fillId="6" borderId="35" xfId="0" applyFill="1" applyBorder="1"/>
    <xf numFmtId="0" fontId="0" fillId="6" borderId="34" xfId="0" applyFill="1" applyBorder="1"/>
    <xf numFmtId="0" fontId="0" fillId="6" borderId="36" xfId="0" applyFill="1" applyBorder="1"/>
    <xf numFmtId="0" fontId="0" fillId="5" borderId="37" xfId="0" applyFill="1" applyBorder="1"/>
    <xf numFmtId="0" fontId="2" fillId="4" borderId="36" xfId="0" applyFont="1" applyFill="1" applyBorder="1" applyProtection="1">
      <protection locked="0"/>
    </xf>
    <xf numFmtId="0" fontId="2" fillId="4" borderId="44" xfId="0" applyFont="1" applyFill="1" applyBorder="1" applyProtection="1">
      <protection locked="0"/>
    </xf>
    <xf numFmtId="0" fontId="0" fillId="20" borderId="37" xfId="0" applyFill="1" applyBorder="1"/>
    <xf numFmtId="0" fontId="2" fillId="20" borderId="37" xfId="0" applyFont="1" applyFill="1" applyBorder="1" applyProtection="1">
      <protection locked="0"/>
    </xf>
    <xf numFmtId="0" fontId="2" fillId="20" borderId="42" xfId="0" applyFont="1" applyFill="1" applyBorder="1" applyProtection="1">
      <protection locked="0"/>
    </xf>
    <xf numFmtId="0" fontId="0" fillId="20" borderId="35" xfId="0" applyFill="1" applyBorder="1"/>
    <xf numFmtId="0" fontId="2" fillId="20" borderId="35" xfId="0" applyFont="1" applyFill="1" applyBorder="1" applyProtection="1">
      <protection locked="0"/>
    </xf>
    <xf numFmtId="0" fontId="2" fillId="20" borderId="43" xfId="0" applyFont="1" applyFill="1" applyBorder="1" applyProtection="1">
      <protection locked="0"/>
    </xf>
    <xf numFmtId="0" fontId="0" fillId="20" borderId="36" xfId="0" applyFill="1" applyBorder="1"/>
    <xf numFmtId="0" fontId="2" fillId="20" borderId="36" xfId="0" applyFont="1" applyFill="1" applyBorder="1" applyProtection="1">
      <protection locked="0"/>
    </xf>
    <xf numFmtId="0" fontId="2" fillId="20" borderId="44" xfId="0" applyFont="1" applyFill="1" applyBorder="1" applyProtection="1">
      <protection locked="0"/>
    </xf>
    <xf numFmtId="0" fontId="2" fillId="9" borderId="35" xfId="0" applyFont="1" applyFill="1" applyBorder="1" applyProtection="1">
      <protection locked="0"/>
    </xf>
    <xf numFmtId="0" fontId="2" fillId="9" borderId="43" xfId="0" applyFont="1" applyFill="1" applyBorder="1" applyProtection="1">
      <protection locked="0"/>
    </xf>
    <xf numFmtId="0" fontId="2" fillId="9" borderId="34" xfId="0" applyFont="1" applyFill="1" applyBorder="1" applyProtection="1">
      <protection locked="0"/>
    </xf>
    <xf numFmtId="0" fontId="2" fillId="9" borderId="45" xfId="0" applyFont="1" applyFill="1" applyBorder="1" applyProtection="1">
      <protection locked="0"/>
    </xf>
    <xf numFmtId="0" fontId="0" fillId="9" borderId="46" xfId="0" applyFill="1" applyBorder="1"/>
    <xf numFmtId="0" fontId="2" fillId="9" borderId="46" xfId="0" applyFont="1" applyFill="1" applyBorder="1" applyProtection="1">
      <protection locked="0"/>
    </xf>
    <xf numFmtId="0" fontId="2" fillId="9" borderId="47" xfId="0" applyFont="1" applyFill="1" applyBorder="1" applyProtection="1">
      <protection locked="0"/>
    </xf>
    <xf numFmtId="0" fontId="2" fillId="9" borderId="36" xfId="0" applyFont="1" applyFill="1" applyBorder="1" applyProtection="1">
      <protection locked="0"/>
    </xf>
    <xf numFmtId="0" fontId="2" fillId="9" borderId="44" xfId="0" applyFont="1" applyFill="1" applyBorder="1" applyProtection="1">
      <protection locked="0"/>
    </xf>
    <xf numFmtId="0" fontId="0" fillId="19" borderId="48" xfId="0" applyFill="1" applyBorder="1"/>
    <xf numFmtId="0" fontId="0" fillId="19" borderId="51" xfId="0" applyFill="1" applyBorder="1"/>
    <xf numFmtId="0" fontId="0" fillId="6" borderId="48" xfId="0" applyFill="1" applyBorder="1"/>
    <xf numFmtId="0" fontId="0" fillId="6" borderId="70" xfId="0" applyFill="1" applyBorder="1"/>
    <xf numFmtId="0" fontId="0" fillId="5" borderId="48" xfId="0" applyFill="1" applyBorder="1"/>
    <xf numFmtId="0" fontId="0" fillId="5" borderId="51" xfId="0" applyFill="1" applyBorder="1"/>
    <xf numFmtId="0" fontId="0" fillId="4" borderId="66" xfId="0" applyFill="1" applyBorder="1"/>
    <xf numFmtId="0" fontId="0" fillId="4" borderId="46" xfId="0" applyFill="1" applyBorder="1"/>
    <xf numFmtId="0" fontId="0" fillId="9" borderId="48" xfId="0" applyFill="1" applyBorder="1"/>
    <xf numFmtId="0" fontId="0" fillId="9" borderId="51" xfId="0" applyFill="1" applyBorder="1"/>
    <xf numFmtId="0" fontId="0" fillId="19" borderId="46" xfId="0" applyFill="1" applyBorder="1"/>
    <xf numFmtId="0" fontId="0" fillId="5" borderId="46" xfId="0" applyFill="1" applyBorder="1"/>
    <xf numFmtId="0" fontId="0" fillId="9" borderId="66" xfId="0" applyFill="1" applyBorder="1"/>
    <xf numFmtId="0" fontId="0" fillId="4" borderId="48" xfId="0" applyFill="1" applyBorder="1"/>
    <xf numFmtId="0" fontId="0" fillId="4" borderId="51" xfId="0" applyFill="1" applyBorder="1"/>
    <xf numFmtId="0" fontId="2" fillId="0" borderId="73" xfId="0" applyFont="1" applyBorder="1" applyAlignment="1">
      <alignment horizontal="center"/>
    </xf>
    <xf numFmtId="0" fontId="2" fillId="0" borderId="6" xfId="0" applyFont="1" applyBorder="1" applyAlignment="1">
      <alignment horizontal="center"/>
    </xf>
    <xf numFmtId="0" fontId="2" fillId="0" borderId="18" xfId="0" applyFont="1" applyBorder="1" applyAlignment="1">
      <alignment horizontal="center"/>
    </xf>
    <xf numFmtId="0" fontId="2" fillId="0" borderId="74" xfId="0" applyFont="1" applyBorder="1" applyAlignment="1">
      <alignment horizontal="center"/>
    </xf>
    <xf numFmtId="0" fontId="2" fillId="15" borderId="88" xfId="0" applyFont="1" applyFill="1" applyBorder="1" applyAlignment="1">
      <alignment horizontal="center"/>
    </xf>
    <xf numFmtId="0" fontId="2" fillId="15" borderId="89" xfId="0" applyFont="1" applyFill="1" applyBorder="1" applyAlignment="1">
      <alignment horizontal="center"/>
    </xf>
    <xf numFmtId="0" fontId="2" fillId="15" borderId="90" xfId="0" applyFont="1" applyFill="1" applyBorder="1" applyAlignment="1">
      <alignment horizontal="center"/>
    </xf>
    <xf numFmtId="0" fontId="2" fillId="5" borderId="88" xfId="0" applyFont="1" applyFill="1" applyBorder="1" applyAlignment="1">
      <alignment horizontal="center"/>
    </xf>
    <xf numFmtId="0" fontId="2" fillId="5" borderId="89" xfId="0" applyFont="1" applyFill="1" applyBorder="1" applyAlignment="1">
      <alignment horizontal="center"/>
    </xf>
    <xf numFmtId="0" fontId="2" fillId="5" borderId="90" xfId="0" applyFont="1" applyFill="1" applyBorder="1" applyAlignment="1">
      <alignment horizontal="center"/>
    </xf>
    <xf numFmtId="0" fontId="2" fillId="18" borderId="88" xfId="0" applyFont="1" applyFill="1" applyBorder="1" applyAlignment="1">
      <alignment horizontal="center"/>
    </xf>
    <xf numFmtId="0" fontId="2" fillId="18" borderId="89" xfId="0" applyFont="1" applyFill="1" applyBorder="1" applyAlignment="1">
      <alignment horizontal="center"/>
    </xf>
    <xf numFmtId="0" fontId="2" fillId="18" borderId="90" xfId="0" applyFont="1" applyFill="1" applyBorder="1" applyAlignment="1">
      <alignment horizontal="center"/>
    </xf>
    <xf numFmtId="0" fontId="2" fillId="4" borderId="88" xfId="0" applyFont="1" applyFill="1" applyBorder="1" applyAlignment="1">
      <alignment horizontal="center"/>
    </xf>
    <xf numFmtId="0" fontId="2" fillId="4" borderId="89" xfId="0" applyFont="1" applyFill="1" applyBorder="1" applyAlignment="1">
      <alignment horizontal="center"/>
    </xf>
    <xf numFmtId="0" fontId="2" fillId="4" borderId="90" xfId="0" applyFont="1" applyFill="1" applyBorder="1" applyAlignment="1">
      <alignment horizontal="center"/>
    </xf>
    <xf numFmtId="0" fontId="2" fillId="9" borderId="88" xfId="0" applyFont="1" applyFill="1" applyBorder="1" applyAlignment="1">
      <alignment horizontal="center"/>
    </xf>
    <xf numFmtId="0" fontId="2" fillId="9" borderId="89" xfId="0" applyFont="1" applyFill="1" applyBorder="1" applyAlignment="1">
      <alignment horizontal="center"/>
    </xf>
    <xf numFmtId="0" fontId="2" fillId="9" borderId="90" xfId="0" applyFont="1" applyFill="1" applyBorder="1" applyAlignment="1">
      <alignment horizontal="center"/>
    </xf>
    <xf numFmtId="0" fontId="2" fillId="19" borderId="88" xfId="0" applyFont="1" applyFill="1" applyBorder="1" applyAlignment="1">
      <alignment horizontal="center"/>
    </xf>
    <xf numFmtId="0" fontId="2" fillId="19" borderId="89" xfId="0" applyFont="1" applyFill="1" applyBorder="1" applyAlignment="1">
      <alignment horizontal="center"/>
    </xf>
    <xf numFmtId="0" fontId="2" fillId="19" borderId="90" xfId="0" applyFont="1" applyFill="1" applyBorder="1" applyAlignment="1">
      <alignment horizontal="center"/>
    </xf>
    <xf numFmtId="0" fontId="2" fillId="6" borderId="88" xfId="0" applyFont="1" applyFill="1" applyBorder="1" applyAlignment="1">
      <alignment horizontal="center"/>
    </xf>
    <xf numFmtId="0" fontId="2" fillId="6" borderId="89" xfId="0" applyFont="1" applyFill="1" applyBorder="1" applyAlignment="1">
      <alignment horizontal="center"/>
    </xf>
    <xf numFmtId="0" fontId="2" fillId="6" borderId="90" xfId="0" applyFont="1" applyFill="1" applyBorder="1" applyAlignment="1">
      <alignment horizontal="center"/>
    </xf>
    <xf numFmtId="0" fontId="2" fillId="5" borderId="91" xfId="0" applyFont="1" applyFill="1" applyBorder="1" applyAlignment="1">
      <alignment horizontal="center"/>
    </xf>
    <xf numFmtId="0" fontId="2" fillId="4" borderId="90" xfId="0" applyFont="1" applyFill="1" applyBorder="1" applyAlignment="1">
      <alignment horizontal="center" vertical="center"/>
    </xf>
    <xf numFmtId="0" fontId="2" fillId="20" borderId="91" xfId="0" applyFont="1" applyFill="1" applyBorder="1" applyAlignment="1">
      <alignment horizontal="center"/>
    </xf>
    <xf numFmtId="0" fontId="2" fillId="20" borderId="91" xfId="0" applyFont="1" applyFill="1" applyBorder="1" applyAlignment="1">
      <alignment horizontal="center" wrapText="1"/>
    </xf>
    <xf numFmtId="0" fontId="2" fillId="20" borderId="88" xfId="0" applyFont="1" applyFill="1" applyBorder="1" applyAlignment="1">
      <alignment horizontal="center"/>
    </xf>
    <xf numFmtId="0" fontId="2" fillId="20" borderId="90" xfId="0" applyFont="1" applyFill="1" applyBorder="1" applyAlignment="1">
      <alignment horizontal="center"/>
    </xf>
    <xf numFmtId="0" fontId="2" fillId="9" borderId="92" xfId="0" applyFont="1" applyFill="1" applyBorder="1" applyAlignment="1">
      <alignment horizontal="center"/>
    </xf>
    <xf numFmtId="0" fontId="2" fillId="5" borderId="92" xfId="0" applyFont="1" applyFill="1" applyBorder="1" applyAlignment="1">
      <alignment horizontal="center"/>
    </xf>
    <xf numFmtId="0" fontId="2" fillId="4" borderId="93" xfId="0" applyFont="1" applyFill="1" applyBorder="1" applyAlignment="1">
      <alignment horizontal="center"/>
    </xf>
    <xf numFmtId="0" fontId="2" fillId="4" borderId="94" xfId="0" applyFont="1" applyFill="1" applyBorder="1" applyAlignment="1">
      <alignment horizontal="center"/>
    </xf>
    <xf numFmtId="0" fontId="2" fillId="9" borderId="95" xfId="0" applyFont="1" applyFill="1" applyBorder="1" applyAlignment="1">
      <alignment horizontal="center"/>
    </xf>
    <xf numFmtId="0" fontId="2" fillId="19" borderId="93" xfId="0" applyFont="1" applyFill="1" applyBorder="1" applyAlignment="1">
      <alignment horizontal="center"/>
    </xf>
    <xf numFmtId="0" fontId="2" fillId="19" borderId="94" xfId="0" applyFont="1" applyFill="1" applyBorder="1" applyAlignment="1">
      <alignment horizontal="center"/>
    </xf>
    <xf numFmtId="0" fontId="2" fillId="6" borderId="93" xfId="0" applyFont="1" applyFill="1" applyBorder="1" applyAlignment="1">
      <alignment horizontal="center"/>
    </xf>
    <xf numFmtId="0" fontId="2" fillId="6" borderId="96" xfId="0" applyFont="1" applyFill="1" applyBorder="1" applyAlignment="1">
      <alignment horizontal="center"/>
    </xf>
    <xf numFmtId="0" fontId="2" fillId="5" borderId="93" xfId="0" applyFont="1" applyFill="1" applyBorder="1" applyAlignment="1">
      <alignment horizontal="center"/>
    </xf>
    <xf numFmtId="0" fontId="2" fillId="5" borderId="94" xfId="0" applyFont="1" applyFill="1" applyBorder="1" applyAlignment="1">
      <alignment horizontal="center"/>
    </xf>
    <xf numFmtId="0" fontId="2" fillId="4" borderId="95" xfId="0" applyFont="1" applyFill="1" applyBorder="1" applyAlignment="1">
      <alignment horizontal="center"/>
    </xf>
    <xf numFmtId="0" fontId="2" fillId="4" borderId="92" xfId="0" applyFont="1" applyFill="1" applyBorder="1" applyAlignment="1">
      <alignment horizontal="center"/>
    </xf>
    <xf numFmtId="0" fontId="2" fillId="9" borderId="93" xfId="0" applyFont="1" applyFill="1" applyBorder="1" applyAlignment="1">
      <alignment horizontal="center"/>
    </xf>
    <xf numFmtId="0" fontId="2" fillId="9" borderId="94" xfId="0" applyFont="1" applyFill="1" applyBorder="1" applyAlignment="1">
      <alignment horizontal="center"/>
    </xf>
    <xf numFmtId="0" fontId="2" fillId="15" borderId="97" xfId="0" applyFont="1" applyFill="1" applyBorder="1" applyAlignment="1">
      <alignment horizontal="center" vertical="center"/>
    </xf>
    <xf numFmtId="0" fontId="2" fillId="15" borderId="98" xfId="0" applyFont="1" applyFill="1" applyBorder="1" applyAlignment="1">
      <alignment horizontal="center" vertical="center"/>
    </xf>
    <xf numFmtId="0" fontId="2" fillId="15" borderId="99" xfId="0" applyFont="1" applyFill="1" applyBorder="1" applyAlignment="1">
      <alignment horizontal="center" vertical="center"/>
    </xf>
    <xf numFmtId="0" fontId="2" fillId="5" borderId="97" xfId="0" applyFont="1" applyFill="1" applyBorder="1" applyAlignment="1">
      <alignment horizontal="center" vertical="center"/>
    </xf>
    <xf numFmtId="0" fontId="2" fillId="5" borderId="98" xfId="0" applyFont="1" applyFill="1" applyBorder="1" applyAlignment="1">
      <alignment horizontal="center" vertical="center"/>
    </xf>
    <xf numFmtId="0" fontId="2" fillId="5" borderId="99" xfId="0" applyFont="1" applyFill="1" applyBorder="1" applyAlignment="1">
      <alignment horizontal="center" vertical="center"/>
    </xf>
    <xf numFmtId="0" fontId="2" fillId="18" borderId="97" xfId="0" applyFont="1" applyFill="1" applyBorder="1" applyAlignment="1">
      <alignment horizontal="center" vertical="center"/>
    </xf>
    <xf numFmtId="0" fontId="2" fillId="18" borderId="98" xfId="0" applyFont="1" applyFill="1" applyBorder="1" applyAlignment="1">
      <alignment horizontal="center" vertical="center"/>
    </xf>
    <xf numFmtId="0" fontId="2" fillId="18" borderId="99" xfId="0" applyFont="1" applyFill="1" applyBorder="1" applyAlignment="1">
      <alignment horizontal="center" vertical="center"/>
    </xf>
    <xf numFmtId="0" fontId="2" fillId="4" borderId="97" xfId="0" applyFont="1" applyFill="1" applyBorder="1" applyAlignment="1">
      <alignment horizontal="center" vertical="center"/>
    </xf>
    <xf numFmtId="0" fontId="2" fillId="4" borderId="98" xfId="0" applyFont="1" applyFill="1" applyBorder="1" applyAlignment="1">
      <alignment horizontal="center" vertical="center"/>
    </xf>
    <xf numFmtId="0" fontId="2" fillId="4" borderId="99" xfId="0" applyFont="1" applyFill="1" applyBorder="1" applyAlignment="1">
      <alignment horizontal="center" vertical="center"/>
    </xf>
    <xf numFmtId="0" fontId="2" fillId="9" borderId="97" xfId="0" applyFont="1" applyFill="1" applyBorder="1" applyAlignment="1">
      <alignment horizontal="center" vertical="center"/>
    </xf>
    <xf numFmtId="0" fontId="2" fillId="9" borderId="98" xfId="0" applyFont="1" applyFill="1" applyBorder="1" applyAlignment="1">
      <alignment horizontal="center" vertical="center"/>
    </xf>
    <xf numFmtId="0" fontId="2" fillId="9" borderId="99" xfId="0" applyFont="1" applyFill="1" applyBorder="1" applyAlignment="1">
      <alignment horizontal="center" vertical="center"/>
    </xf>
    <xf numFmtId="0" fontId="2" fillId="19" borderId="97" xfId="0" applyFont="1" applyFill="1" applyBorder="1" applyAlignment="1">
      <alignment horizontal="center" vertical="center"/>
    </xf>
    <xf numFmtId="0" fontId="2" fillId="19" borderId="98" xfId="0" applyFont="1" applyFill="1" applyBorder="1" applyAlignment="1">
      <alignment horizontal="center" vertical="center"/>
    </xf>
    <xf numFmtId="0" fontId="2" fillId="19" borderId="99" xfId="0" applyFont="1" applyFill="1" applyBorder="1" applyAlignment="1">
      <alignment horizontal="center" vertical="center"/>
    </xf>
    <xf numFmtId="0" fontId="2" fillId="6" borderId="97" xfId="0" applyFont="1" applyFill="1" applyBorder="1" applyAlignment="1">
      <alignment horizontal="center" vertical="center"/>
    </xf>
    <xf numFmtId="0" fontId="2" fillId="6" borderId="98" xfId="0" applyFont="1" applyFill="1" applyBorder="1" applyAlignment="1">
      <alignment horizontal="center" vertical="center"/>
    </xf>
    <xf numFmtId="0" fontId="2" fillId="6" borderId="99" xfId="0" applyFont="1" applyFill="1" applyBorder="1" applyAlignment="1">
      <alignment horizontal="center" vertical="center"/>
    </xf>
    <xf numFmtId="0" fontId="2" fillId="6" borderId="99" xfId="0" applyFont="1" applyFill="1" applyBorder="1" applyAlignment="1">
      <alignment horizontal="center"/>
    </xf>
    <xf numFmtId="0" fontId="2" fillId="5" borderId="85" xfId="0" applyFont="1" applyFill="1" applyBorder="1" applyAlignment="1">
      <alignment horizontal="center" vertical="center"/>
    </xf>
    <xf numFmtId="0" fontId="2" fillId="20" borderId="85" xfId="0" applyFont="1" applyFill="1" applyBorder="1" applyAlignment="1">
      <alignment horizontal="center" vertical="center"/>
    </xf>
    <xf numFmtId="0" fontId="6" fillId="20" borderId="85" xfId="0" applyFont="1" applyFill="1" applyBorder="1" applyAlignment="1">
      <alignment horizontal="center" vertical="center"/>
    </xf>
    <xf numFmtId="0" fontId="2" fillId="20" borderId="97" xfId="0" applyFont="1" applyFill="1" applyBorder="1" applyAlignment="1">
      <alignment horizontal="center" vertical="center"/>
    </xf>
    <xf numFmtId="0" fontId="2" fillId="20" borderId="99" xfId="0" applyFont="1" applyFill="1" applyBorder="1" applyAlignment="1">
      <alignment horizontal="center" vertical="center"/>
    </xf>
    <xf numFmtId="0" fontId="2" fillId="9" borderId="100" xfId="0" applyFont="1" applyFill="1" applyBorder="1" applyAlignment="1">
      <alignment horizontal="center" vertical="center"/>
    </xf>
    <xf numFmtId="0" fontId="7" fillId="4" borderId="98" xfId="0" applyFont="1" applyFill="1" applyBorder="1" applyAlignment="1">
      <alignment horizontal="center" vertical="center" wrapText="1"/>
    </xf>
    <xf numFmtId="0" fontId="2" fillId="19" borderId="99" xfId="0" applyFont="1" applyFill="1" applyBorder="1" applyAlignment="1">
      <alignment horizontal="center"/>
    </xf>
    <xf numFmtId="0" fontId="2" fillId="5" borderId="100" xfId="0" applyFont="1" applyFill="1" applyBorder="1" applyAlignment="1">
      <alignment horizontal="center" vertical="center"/>
    </xf>
    <xf numFmtId="0" fontId="2" fillId="4" borderId="101" xfId="0" applyFont="1" applyFill="1" applyBorder="1" applyAlignment="1">
      <alignment horizontal="center" vertical="center"/>
    </xf>
    <xf numFmtId="0" fontId="2" fillId="4" borderId="102" xfId="0" applyFont="1" applyFill="1" applyBorder="1" applyAlignment="1">
      <alignment horizontal="center" vertical="center"/>
    </xf>
    <xf numFmtId="0" fontId="2" fillId="9" borderId="103" xfId="0" applyFont="1" applyFill="1" applyBorder="1" applyAlignment="1">
      <alignment horizontal="center" vertical="center"/>
    </xf>
    <xf numFmtId="0" fontId="2" fillId="19" borderId="101" xfId="0" applyFont="1" applyFill="1" applyBorder="1" applyAlignment="1">
      <alignment horizontal="center" vertical="center"/>
    </xf>
    <xf numFmtId="0" fontId="2" fillId="19" borderId="102" xfId="0" applyFont="1" applyFill="1" applyBorder="1" applyAlignment="1">
      <alignment horizontal="center" vertical="center"/>
    </xf>
    <xf numFmtId="0" fontId="2" fillId="6" borderId="101" xfId="0" applyFont="1" applyFill="1" applyBorder="1" applyAlignment="1">
      <alignment horizontal="center" vertical="center"/>
    </xf>
    <xf numFmtId="0" fontId="2" fillId="6" borderId="104" xfId="0" applyFont="1" applyFill="1" applyBorder="1" applyAlignment="1">
      <alignment horizontal="center" vertical="center"/>
    </xf>
    <xf numFmtId="0" fontId="2" fillId="5" borderId="101" xfId="0" applyFont="1" applyFill="1" applyBorder="1" applyAlignment="1">
      <alignment horizontal="center" vertical="center"/>
    </xf>
    <xf numFmtId="0" fontId="2" fillId="5" borderId="102" xfId="0" applyFont="1" applyFill="1" applyBorder="1" applyAlignment="1">
      <alignment horizontal="center" vertical="center"/>
    </xf>
    <xf numFmtId="0" fontId="2" fillId="4" borderId="103" xfId="0" applyFont="1" applyFill="1" applyBorder="1" applyAlignment="1">
      <alignment horizontal="center" vertical="center"/>
    </xf>
    <xf numFmtId="0" fontId="2" fillId="4" borderId="100" xfId="0" applyFont="1" applyFill="1" applyBorder="1" applyAlignment="1">
      <alignment horizontal="center" vertical="center"/>
    </xf>
    <xf numFmtId="0" fontId="2" fillId="9" borderId="101" xfId="0" applyFont="1" applyFill="1" applyBorder="1" applyAlignment="1">
      <alignment horizontal="center" vertical="center"/>
    </xf>
    <xf numFmtId="0" fontId="2" fillId="9" borderId="102" xfId="0" applyFont="1" applyFill="1" applyBorder="1" applyAlignment="1">
      <alignment horizontal="center" vertical="center"/>
    </xf>
    <xf numFmtId="0" fontId="19" fillId="3" borderId="0" xfId="0" applyFont="1" applyFill="1"/>
    <xf numFmtId="0" fontId="13" fillId="0" borderId="22" xfId="0" applyFont="1" applyBorder="1"/>
    <xf numFmtId="0" fontId="13" fillId="0" borderId="20" xfId="0" applyFont="1" applyBorder="1" applyAlignment="1">
      <alignment horizontal="center"/>
    </xf>
    <xf numFmtId="0" fontId="2" fillId="0" borderId="0" xfId="0" applyFont="1" applyAlignment="1">
      <alignment horizontal="center" vertical="center"/>
    </xf>
    <xf numFmtId="0" fontId="2" fillId="0" borderId="20" xfId="0" applyFont="1" applyBorder="1" applyAlignment="1">
      <alignment vertical="center"/>
    </xf>
    <xf numFmtId="0" fontId="23" fillId="0" borderId="0" xfId="0" applyFont="1"/>
    <xf numFmtId="0" fontId="22" fillId="0" borderId="0" xfId="0" applyFont="1"/>
    <xf numFmtId="0" fontId="23" fillId="0" borderId="19" xfId="0" applyFont="1" applyBorder="1" applyAlignment="1">
      <alignment horizontal="center" vertical="top"/>
    </xf>
    <xf numFmtId="0" fontId="23" fillId="0" borderId="32" xfId="0" applyFont="1" applyBorder="1" applyAlignment="1">
      <alignment vertical="top" wrapText="1"/>
    </xf>
    <xf numFmtId="0" fontId="23" fillId="0" borderId="22" xfId="0" applyFont="1" applyBorder="1" applyAlignment="1">
      <alignment horizontal="center" vertical="top"/>
    </xf>
    <xf numFmtId="0" fontId="23" fillId="0" borderId="20" xfId="0" applyFont="1" applyBorder="1" applyAlignment="1">
      <alignment vertical="top" wrapText="1"/>
    </xf>
    <xf numFmtId="0" fontId="24" fillId="0" borderId="21" xfId="0" applyFont="1" applyBorder="1" applyAlignment="1">
      <alignment horizontal="center" vertical="top"/>
    </xf>
    <xf numFmtId="0" fontId="24" fillId="0" borderId="58" xfId="0" applyFont="1" applyBorder="1" applyAlignment="1">
      <alignment horizontal="center" vertical="top"/>
    </xf>
    <xf numFmtId="0" fontId="0" fillId="0" borderId="26" xfId="0" applyBorder="1" applyAlignment="1">
      <alignment vertical="top"/>
    </xf>
    <xf numFmtId="0" fontId="2" fillId="15" borderId="32" xfId="0" applyFont="1" applyFill="1" applyBorder="1" applyAlignment="1">
      <alignment horizontal="center" vertical="center"/>
    </xf>
    <xf numFmtId="0" fontId="2" fillId="15" borderId="24" xfId="0" applyFont="1" applyFill="1" applyBorder="1" applyAlignment="1">
      <alignment horizontal="center" vertical="center"/>
    </xf>
    <xf numFmtId="0" fontId="0" fillId="5" borderId="25" xfId="0" applyFill="1" applyBorder="1" applyAlignment="1">
      <alignment horizontal="center" vertical="center"/>
    </xf>
    <xf numFmtId="0" fontId="0" fillId="5" borderId="32" xfId="0" applyFill="1" applyBorder="1" applyAlignment="1">
      <alignment horizontal="center" vertical="center"/>
    </xf>
    <xf numFmtId="0" fontId="0" fillId="5" borderId="24" xfId="0" applyFill="1" applyBorder="1" applyAlignment="1">
      <alignment horizontal="center" vertical="center"/>
    </xf>
    <xf numFmtId="0" fontId="2" fillId="9" borderId="86" xfId="0" applyFont="1" applyFill="1" applyBorder="1" applyAlignment="1">
      <alignment horizontal="center" vertical="center"/>
    </xf>
    <xf numFmtId="0" fontId="2" fillId="9" borderId="32" xfId="0" applyFont="1" applyFill="1" applyBorder="1" applyAlignment="1">
      <alignment horizontal="center" vertical="center"/>
    </xf>
    <xf numFmtId="0" fontId="2" fillId="9" borderId="84" xfId="0" applyFont="1" applyFill="1" applyBorder="1" applyAlignment="1">
      <alignment horizontal="center" vertical="center"/>
    </xf>
    <xf numFmtId="0" fontId="2" fillId="9" borderId="25" xfId="0" applyFont="1" applyFill="1" applyBorder="1" applyAlignment="1">
      <alignment horizontal="center" vertical="center"/>
    </xf>
    <xf numFmtId="0" fontId="2" fillId="9" borderId="24" xfId="0" applyFont="1" applyFill="1" applyBorder="1" applyAlignment="1">
      <alignment horizontal="center" vertical="center"/>
    </xf>
    <xf numFmtId="0" fontId="2" fillId="4" borderId="85" xfId="0" applyFont="1" applyFill="1" applyBorder="1" applyAlignment="1">
      <alignment horizontal="left" vertical="center"/>
    </xf>
    <xf numFmtId="0" fontId="0" fillId="4" borderId="32" xfId="0" applyFill="1" applyBorder="1"/>
    <xf numFmtId="0" fontId="0" fillId="4" borderId="84" xfId="0" applyFill="1" applyBorder="1"/>
    <xf numFmtId="0" fontId="2" fillId="5" borderId="85" xfId="0" applyFont="1" applyFill="1" applyBorder="1" applyAlignment="1">
      <alignment horizontal="left" vertical="center"/>
    </xf>
    <xf numFmtId="0" fontId="0" fillId="5" borderId="32" xfId="0" applyFill="1" applyBorder="1"/>
    <xf numFmtId="0" fontId="0" fillId="5" borderId="84" xfId="0" applyFill="1" applyBorder="1"/>
    <xf numFmtId="0" fontId="2" fillId="4" borderId="85" xfId="0" applyFont="1" applyFill="1" applyBorder="1" applyAlignment="1">
      <alignment horizontal="center" vertical="center"/>
    </xf>
    <xf numFmtId="0" fontId="2" fillId="18" borderId="84" xfId="0" applyFont="1" applyFill="1" applyBorder="1" applyAlignment="1">
      <alignment horizontal="left" vertical="center"/>
    </xf>
    <xf numFmtId="0" fontId="0" fillId="18" borderId="32" xfId="0" applyFill="1" applyBorder="1"/>
    <xf numFmtId="0" fontId="0" fillId="18" borderId="84" xfId="0" applyFill="1" applyBorder="1"/>
    <xf numFmtId="0" fontId="2" fillId="6" borderId="85" xfId="0" applyFont="1" applyFill="1" applyBorder="1" applyAlignment="1">
      <alignment horizontal="left" vertical="center"/>
    </xf>
    <xf numFmtId="0" fontId="0" fillId="6" borderId="32" xfId="0" applyFill="1" applyBorder="1"/>
    <xf numFmtId="0" fontId="0" fillId="6" borderId="84" xfId="0" applyFill="1" applyBorder="1"/>
    <xf numFmtId="0" fontId="2" fillId="19" borderId="85" xfId="0" applyFont="1" applyFill="1" applyBorder="1" applyAlignment="1">
      <alignment horizontal="left" vertical="center"/>
    </xf>
    <xf numFmtId="0" fontId="0" fillId="19" borderId="32" xfId="0" applyFill="1" applyBorder="1"/>
    <xf numFmtId="0" fontId="0" fillId="19" borderId="84" xfId="0" applyFill="1" applyBorder="1"/>
    <xf numFmtId="0" fontId="0" fillId="4" borderId="25" xfId="0" applyFill="1" applyBorder="1" applyAlignment="1">
      <alignment horizontal="center" vertical="center"/>
    </xf>
    <xf numFmtId="0" fontId="0" fillId="4" borderId="32" xfId="0" applyFill="1" applyBorder="1" applyAlignment="1">
      <alignment horizontal="center" vertical="center"/>
    </xf>
    <xf numFmtId="0" fontId="0" fillId="4" borderId="24" xfId="0" applyFill="1" applyBorder="1" applyAlignment="1">
      <alignment horizontal="center" vertical="center"/>
    </xf>
    <xf numFmtId="0" fontId="0" fillId="19" borderId="25" xfId="0" applyFill="1" applyBorder="1" applyAlignment="1">
      <alignment horizontal="center" vertical="center"/>
    </xf>
    <xf numFmtId="0" fontId="0" fillId="19" borderId="32" xfId="0" applyFill="1" applyBorder="1" applyAlignment="1">
      <alignment horizontal="center" vertical="center"/>
    </xf>
    <xf numFmtId="0" fontId="0" fillId="19" borderId="24" xfId="0" applyFill="1" applyBorder="1" applyAlignment="1">
      <alignment horizontal="center" vertical="center"/>
    </xf>
    <xf numFmtId="0" fontId="2" fillId="6" borderId="25"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24" xfId="0" applyFont="1" applyFill="1" applyBorder="1" applyAlignment="1">
      <alignment horizontal="center" vertical="center"/>
    </xf>
    <xf numFmtId="0" fontId="2" fillId="5" borderId="86" xfId="0" applyFont="1" applyFill="1" applyBorder="1" applyAlignment="1">
      <alignment horizontal="center" vertical="center"/>
    </xf>
    <xf numFmtId="0" fontId="2" fillId="5" borderId="32" xfId="0" applyFont="1" applyFill="1" applyBorder="1" applyAlignment="1">
      <alignment horizontal="center" vertical="center"/>
    </xf>
    <xf numFmtId="0" fontId="2" fillId="9" borderId="85" xfId="0" applyFont="1" applyFill="1" applyBorder="1" applyAlignment="1">
      <alignment horizontal="center" vertical="center"/>
    </xf>
    <xf numFmtId="0" fontId="0" fillId="9" borderId="32" xfId="0" applyFill="1" applyBorder="1" applyAlignment="1">
      <alignment horizontal="center"/>
    </xf>
    <xf numFmtId="0" fontId="0" fillId="9" borderId="84" xfId="0" applyFill="1" applyBorder="1" applyAlignment="1">
      <alignment horizontal="center"/>
    </xf>
    <xf numFmtId="0" fontId="0" fillId="0" borderId="26" xfId="0" applyBorder="1" applyAlignment="1">
      <alignment vertical="top" wrapText="1"/>
    </xf>
    <xf numFmtId="0" fontId="2" fillId="20" borderId="85" xfId="0" applyFont="1" applyFill="1" applyBorder="1" applyAlignment="1">
      <alignment horizontal="left" vertical="center"/>
    </xf>
    <xf numFmtId="0" fontId="0" fillId="20" borderId="32" xfId="0" applyFill="1" applyBorder="1"/>
    <xf numFmtId="0" fontId="0" fillId="20" borderId="84" xfId="0" applyFill="1" applyBorder="1"/>
    <xf numFmtId="0" fontId="21" fillId="3" borderId="29" xfId="0" applyFont="1" applyFill="1" applyBorder="1" applyAlignment="1">
      <alignment horizontal="center" vertical="center"/>
    </xf>
    <xf numFmtId="0" fontId="21" fillId="3" borderId="105" xfId="0" applyFont="1" applyFill="1" applyBorder="1" applyAlignment="1">
      <alignment horizontal="center" vertical="center"/>
    </xf>
    <xf numFmtId="0" fontId="21" fillId="3" borderId="53" xfId="0" applyFont="1" applyFill="1" applyBorder="1" applyAlignment="1">
      <alignment horizontal="center" vertical="center"/>
    </xf>
    <xf numFmtId="0" fontId="21" fillId="3" borderId="19" xfId="0" applyFont="1" applyFill="1" applyBorder="1" applyAlignment="1">
      <alignment horizontal="center" vertical="center"/>
    </xf>
    <xf numFmtId="0" fontId="21" fillId="3" borderId="0" xfId="0" applyFont="1" applyFill="1" applyAlignment="1">
      <alignment horizontal="center" vertical="center"/>
    </xf>
    <xf numFmtId="0" fontId="21" fillId="3" borderId="33" xfId="0" applyFont="1" applyFill="1" applyBorder="1" applyAlignment="1">
      <alignment horizontal="center" vertical="center"/>
    </xf>
    <xf numFmtId="0" fontId="21" fillId="3" borderId="23"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27" xfId="0" applyFont="1" applyFill="1" applyBorder="1" applyAlignment="1">
      <alignment horizontal="center" vertical="center"/>
    </xf>
    <xf numFmtId="0" fontId="2" fillId="5" borderId="87" xfId="0" applyFont="1" applyFill="1" applyBorder="1" applyAlignment="1">
      <alignment horizontal="center" vertical="center"/>
    </xf>
    <xf numFmtId="0" fontId="0" fillId="5" borderId="32" xfId="0" applyFill="1" applyBorder="1" applyAlignment="1">
      <alignment horizontal="center"/>
    </xf>
    <xf numFmtId="0" fontId="0" fillId="5" borderId="24" xfId="0" applyFill="1" applyBorder="1" applyAlignment="1">
      <alignment horizontal="center"/>
    </xf>
    <xf numFmtId="0" fontId="2" fillId="4" borderId="84" xfId="0" applyFont="1" applyFill="1" applyBorder="1" applyAlignment="1">
      <alignment horizontal="center" vertical="center"/>
    </xf>
    <xf numFmtId="0" fontId="0" fillId="4" borderId="32" xfId="0" applyFill="1" applyBorder="1" applyAlignment="1">
      <alignment horizontal="center"/>
    </xf>
    <xf numFmtId="0" fontId="2" fillId="9" borderId="87" xfId="0" applyFont="1" applyFill="1" applyBorder="1" applyAlignment="1">
      <alignment horizontal="center" vertical="center"/>
    </xf>
    <xf numFmtId="0" fontId="0" fillId="9" borderId="24" xfId="0" applyFill="1" applyBorder="1" applyAlignment="1">
      <alignment horizontal="center"/>
    </xf>
    <xf numFmtId="0" fontId="0" fillId="19" borderId="32" xfId="0" applyFill="1" applyBorder="1" applyAlignment="1">
      <alignment horizontal="center"/>
    </xf>
    <xf numFmtId="0" fontId="2" fillId="9" borderId="85" xfId="0" applyFont="1" applyFill="1" applyBorder="1" applyAlignment="1">
      <alignment horizontal="left" vertical="center"/>
    </xf>
    <xf numFmtId="0" fontId="0" fillId="9" borderId="32" xfId="0" applyFill="1" applyBorder="1"/>
    <xf numFmtId="0" fontId="0" fillId="9" borderId="84" xfId="0" applyFill="1" applyBorder="1"/>
    <xf numFmtId="0" fontId="2" fillId="6" borderId="85" xfId="0" applyFont="1" applyFill="1" applyBorder="1" applyAlignment="1">
      <alignment horizontal="center" vertical="center"/>
    </xf>
    <xf numFmtId="0" fontId="0" fillId="6" borderId="32" xfId="0" applyFill="1" applyBorder="1" applyAlignment="1">
      <alignment horizontal="center"/>
    </xf>
    <xf numFmtId="0" fontId="0" fillId="6" borderId="84" xfId="0" applyFill="1" applyBorder="1" applyAlignment="1">
      <alignment horizontal="center"/>
    </xf>
    <xf numFmtId="0" fontId="2" fillId="6" borderId="87" xfId="0" applyFont="1" applyFill="1" applyBorder="1" applyAlignment="1">
      <alignment horizontal="center" vertical="center"/>
    </xf>
    <xf numFmtId="0" fontId="0" fillId="6" borderId="24" xfId="0" applyFill="1" applyBorder="1" applyAlignment="1">
      <alignment horizontal="center"/>
    </xf>
    <xf numFmtId="0" fontId="2" fillId="19" borderId="85" xfId="0" applyFont="1" applyFill="1" applyBorder="1" applyAlignment="1">
      <alignment horizontal="center" vertical="center"/>
    </xf>
    <xf numFmtId="0" fontId="0" fillId="19" borderId="84" xfId="0" applyFill="1" applyBorder="1" applyAlignment="1">
      <alignment horizontal="center"/>
    </xf>
    <xf numFmtId="0" fontId="0" fillId="4" borderId="84" xfId="0" applyFill="1" applyBorder="1" applyAlignment="1">
      <alignment horizontal="center"/>
    </xf>
    <xf numFmtId="0" fontId="0" fillId="10" borderId="29" xfId="0" applyFill="1" applyBorder="1" applyAlignment="1">
      <alignment horizontal="left" vertical="center"/>
    </xf>
    <xf numFmtId="0" fontId="0" fillId="10" borderId="19" xfId="0" applyFill="1" applyBorder="1" applyAlignment="1">
      <alignment horizontal="left" vertical="center"/>
    </xf>
    <xf numFmtId="0" fontId="0" fillId="10" borderId="23" xfId="0" applyFill="1" applyBorder="1" applyAlignment="1">
      <alignment horizontal="left" vertical="center"/>
    </xf>
    <xf numFmtId="0" fontId="0" fillId="13" borderId="29" xfId="0" applyFill="1" applyBorder="1" applyAlignment="1">
      <alignment horizontal="left" vertical="center"/>
    </xf>
    <xf numFmtId="0" fontId="0" fillId="13" borderId="19" xfId="0" applyFill="1" applyBorder="1" applyAlignment="1">
      <alignment horizontal="left" vertical="center"/>
    </xf>
    <xf numFmtId="0" fontId="0" fillId="13" borderId="23" xfId="0" applyFill="1" applyBorder="1" applyAlignment="1">
      <alignment horizontal="left" vertical="center"/>
    </xf>
    <xf numFmtId="0" fontId="0" fillId="2" borderId="29" xfId="0" applyFill="1" applyBorder="1" applyAlignment="1">
      <alignment horizontal="left" vertical="center"/>
    </xf>
    <xf numFmtId="0" fontId="0" fillId="2" borderId="23" xfId="0" applyFill="1" applyBorder="1" applyAlignment="1">
      <alignment horizontal="left" vertical="center"/>
    </xf>
    <xf numFmtId="0" fontId="0" fillId="12" borderId="29" xfId="0" applyFill="1" applyBorder="1" applyAlignment="1">
      <alignment horizontal="left" vertical="center"/>
    </xf>
    <xf numFmtId="0" fontId="0" fillId="12" borderId="19" xfId="0" applyFill="1" applyBorder="1" applyAlignment="1">
      <alignment horizontal="left" vertical="center"/>
    </xf>
    <xf numFmtId="0" fontId="0" fillId="12" borderId="23" xfId="0" applyFill="1" applyBorder="1" applyAlignment="1">
      <alignment horizontal="left" vertical="center"/>
    </xf>
    <xf numFmtId="0" fontId="0" fillId="14" borderId="29" xfId="0" applyFill="1" applyBorder="1" applyAlignment="1">
      <alignment horizontal="left" vertical="center"/>
    </xf>
    <xf numFmtId="0" fontId="0" fillId="14" borderId="19" xfId="0" applyFill="1" applyBorder="1" applyAlignment="1">
      <alignment horizontal="left" vertical="center"/>
    </xf>
    <xf numFmtId="0" fontId="0" fillId="14" borderId="23" xfId="0" applyFill="1" applyBorder="1" applyAlignment="1">
      <alignment horizontal="left" vertical="center"/>
    </xf>
    <xf numFmtId="0" fontId="0" fillId="11" borderId="29" xfId="0" applyFill="1" applyBorder="1" applyAlignment="1">
      <alignment horizontal="left" vertical="center"/>
    </xf>
    <xf numFmtId="0" fontId="0" fillId="11" borderId="23" xfId="0" applyFill="1" applyBorder="1" applyAlignment="1">
      <alignment horizontal="left" vertical="center"/>
    </xf>
    <xf numFmtId="0" fontId="0" fillId="15" borderId="29" xfId="0" applyFill="1" applyBorder="1" applyAlignment="1">
      <alignment horizontal="left" vertical="center"/>
    </xf>
    <xf numFmtId="0" fontId="0" fillId="15" borderId="19" xfId="0" applyFill="1" applyBorder="1" applyAlignment="1">
      <alignment horizontal="left" vertical="center"/>
    </xf>
    <xf numFmtId="0" fontId="0" fillId="15" borderId="23" xfId="0" applyFill="1" applyBorder="1" applyAlignment="1">
      <alignment horizontal="left" vertical="center"/>
    </xf>
    <xf numFmtId="0" fontId="21" fillId="3" borderId="29" xfId="0" applyFont="1" applyFill="1" applyBorder="1" applyAlignment="1">
      <alignment horizontal="center"/>
    </xf>
    <xf numFmtId="0" fontId="21" fillId="3" borderId="105" xfId="0" applyFont="1" applyFill="1" applyBorder="1" applyAlignment="1">
      <alignment horizontal="center"/>
    </xf>
    <xf numFmtId="0" fontId="21" fillId="3" borderId="53" xfId="0" applyFont="1" applyFill="1" applyBorder="1" applyAlignment="1">
      <alignment horizontal="center"/>
    </xf>
    <xf numFmtId="0" fontId="21" fillId="3" borderId="19" xfId="0" applyFont="1" applyFill="1" applyBorder="1" applyAlignment="1">
      <alignment horizontal="center"/>
    </xf>
    <xf numFmtId="0" fontId="21" fillId="3" borderId="0" xfId="0" applyFont="1" applyFill="1" applyAlignment="1">
      <alignment horizontal="center"/>
    </xf>
    <xf numFmtId="0" fontId="21" fillId="3" borderId="33" xfId="0" applyFont="1" applyFill="1" applyBorder="1" applyAlignment="1">
      <alignment horizontal="center"/>
    </xf>
    <xf numFmtId="0" fontId="21" fillId="3" borderId="23" xfId="0" applyFont="1" applyFill="1" applyBorder="1" applyAlignment="1">
      <alignment horizontal="center"/>
    </xf>
    <xf numFmtId="0" fontId="21" fillId="3" borderId="1" xfId="0" applyFont="1" applyFill="1" applyBorder="1" applyAlignment="1">
      <alignment horizontal="center"/>
    </xf>
    <xf numFmtId="0" fontId="21" fillId="3" borderId="27" xfId="0" applyFont="1" applyFill="1" applyBorder="1" applyAlignment="1">
      <alignment horizontal="center"/>
    </xf>
    <xf numFmtId="0" fontId="0" fillId="16" borderId="29" xfId="0" applyFill="1" applyBorder="1" applyAlignment="1">
      <alignment horizontal="left" vertical="center"/>
    </xf>
    <xf numFmtId="0" fontId="0" fillId="16" borderId="23" xfId="0" applyFill="1" applyBorder="1" applyAlignment="1">
      <alignment horizontal="left" vertical="center"/>
    </xf>
    <xf numFmtId="0" fontId="25" fillId="0" borderId="25" xfId="0" applyFont="1" applyBorder="1" applyAlignment="1">
      <alignment horizontal="center" vertical="center"/>
    </xf>
    <xf numFmtId="0" fontId="25" fillId="0" borderId="24" xfId="0" applyFont="1" applyBorder="1" applyAlignment="1">
      <alignment horizontal="center" vertical="center"/>
    </xf>
    <xf numFmtId="0" fontId="25" fillId="4" borderId="25" xfId="0" applyFont="1" applyFill="1" applyBorder="1" applyAlignment="1">
      <alignment horizontal="left" vertical="center"/>
    </xf>
    <xf numFmtId="0" fontId="25" fillId="4" borderId="24" xfId="0" applyFont="1" applyFill="1" applyBorder="1" applyAlignment="1">
      <alignment horizontal="left" vertical="center"/>
    </xf>
    <xf numFmtId="0" fontId="26" fillId="4" borderId="24" xfId="0" applyFont="1" applyFill="1" applyBorder="1" applyAlignment="1">
      <alignment horizontal="left" vertical="center"/>
    </xf>
    <xf numFmtId="0" fontId="25" fillId="3" borderId="25" xfId="0" applyFont="1" applyFill="1" applyBorder="1" applyAlignment="1" applyProtection="1">
      <alignment horizontal="center" vertical="center"/>
      <protection locked="0"/>
    </xf>
    <xf numFmtId="0" fontId="25" fillId="3" borderId="24" xfId="0" applyFont="1" applyFill="1" applyBorder="1" applyAlignment="1" applyProtection="1">
      <alignment horizontal="center" vertical="center"/>
      <protection locked="0"/>
    </xf>
    <xf numFmtId="0" fontId="2" fillId="15" borderId="88" xfId="0" applyFont="1" applyFill="1" applyBorder="1" applyAlignment="1" applyProtection="1">
      <alignment horizontal="center" vertical="center"/>
      <protection locked="0"/>
    </xf>
    <xf numFmtId="0" fontId="0" fillId="15" borderId="97" xfId="0" applyFill="1" applyBorder="1" applyProtection="1">
      <protection locked="0"/>
    </xf>
    <xf numFmtId="0" fontId="0" fillId="15" borderId="88" xfId="0" applyFill="1" applyBorder="1" applyProtection="1">
      <protection locked="0"/>
    </xf>
    <xf numFmtId="0" fontId="0" fillId="15" borderId="75" xfId="0" applyFill="1" applyBorder="1" applyProtection="1">
      <protection locked="0"/>
    </xf>
    <xf numFmtId="0" fontId="0" fillId="15" borderId="35" xfId="0" applyFill="1" applyBorder="1" applyProtection="1">
      <protection locked="0"/>
    </xf>
    <xf numFmtId="0" fontId="2" fillId="15" borderId="89" xfId="0" applyFont="1" applyFill="1" applyBorder="1" applyAlignment="1" applyProtection="1">
      <alignment horizontal="center" vertical="center"/>
      <protection locked="0"/>
    </xf>
    <xf numFmtId="0" fontId="0" fillId="15" borderId="98" xfId="0" applyFill="1" applyBorder="1" applyProtection="1">
      <protection locked="0"/>
    </xf>
    <xf numFmtId="0" fontId="0" fillId="15" borderId="89" xfId="0" applyFill="1" applyBorder="1" applyProtection="1">
      <protection locked="0"/>
    </xf>
    <xf numFmtId="0" fontId="0" fillId="15" borderId="76" xfId="0" applyFill="1" applyBorder="1" applyProtection="1">
      <protection locked="0"/>
    </xf>
    <xf numFmtId="0" fontId="0" fillId="15" borderId="34" xfId="0" applyFill="1" applyBorder="1" applyProtection="1">
      <protection locked="0"/>
    </xf>
    <xf numFmtId="0" fontId="2" fillId="15" borderId="90" xfId="0" applyFont="1" applyFill="1" applyBorder="1" applyAlignment="1" applyProtection="1">
      <alignment horizontal="center" vertical="center"/>
      <protection locked="0"/>
    </xf>
    <xf numFmtId="0" fontId="0" fillId="15" borderId="99" xfId="0" applyFill="1" applyBorder="1" applyProtection="1">
      <protection locked="0"/>
    </xf>
    <xf numFmtId="0" fontId="0" fillId="15" borderId="90" xfId="0" applyFill="1" applyBorder="1" applyProtection="1">
      <protection locked="0"/>
    </xf>
    <xf numFmtId="0" fontId="0" fillId="15" borderId="77" xfId="0" applyFill="1" applyBorder="1" applyProtection="1">
      <protection locked="0"/>
    </xf>
    <xf numFmtId="0" fontId="0" fillId="15" borderId="36" xfId="0" applyFill="1" applyBorder="1" applyProtection="1">
      <protection locked="0"/>
    </xf>
    <xf numFmtId="0" fontId="2" fillId="5" borderId="88" xfId="0" applyFont="1" applyFill="1" applyBorder="1" applyAlignment="1" applyProtection="1">
      <alignment horizontal="center" vertical="center"/>
      <protection locked="0"/>
    </xf>
    <xf numFmtId="0" fontId="0" fillId="5" borderId="97" xfId="0" applyFill="1" applyBorder="1" applyProtection="1">
      <protection locked="0"/>
    </xf>
    <xf numFmtId="0" fontId="0" fillId="5" borderId="88" xfId="0" applyFill="1" applyBorder="1" applyProtection="1">
      <protection locked="0"/>
    </xf>
    <xf numFmtId="0" fontId="0" fillId="5" borderId="75" xfId="0" applyFill="1" applyBorder="1" applyProtection="1">
      <protection locked="0"/>
    </xf>
    <xf numFmtId="0" fontId="0" fillId="5" borderId="35" xfId="0" applyFill="1" applyBorder="1" applyProtection="1">
      <protection locked="0"/>
    </xf>
    <xf numFmtId="0" fontId="2" fillId="5" borderId="89" xfId="0" applyFont="1" applyFill="1" applyBorder="1" applyAlignment="1" applyProtection="1">
      <alignment horizontal="center" vertical="center"/>
      <protection locked="0"/>
    </xf>
    <xf numFmtId="0" fontId="0" fillId="5" borderId="98" xfId="0" applyFill="1" applyBorder="1" applyProtection="1">
      <protection locked="0"/>
    </xf>
    <xf numFmtId="0" fontId="0" fillId="5" borderId="89" xfId="0" applyFill="1" applyBorder="1" applyProtection="1">
      <protection locked="0"/>
    </xf>
    <xf numFmtId="0" fontId="0" fillId="5" borderId="76" xfId="0" applyFill="1" applyBorder="1" applyProtection="1">
      <protection locked="0"/>
    </xf>
    <xf numFmtId="0" fontId="0" fillId="5" borderId="34" xfId="0" applyFill="1" applyBorder="1" applyProtection="1">
      <protection locked="0"/>
    </xf>
    <xf numFmtId="0" fontId="2" fillId="5" borderId="90" xfId="0" applyFont="1" applyFill="1" applyBorder="1" applyAlignment="1" applyProtection="1">
      <alignment horizontal="center" vertical="center"/>
      <protection locked="0"/>
    </xf>
    <xf numFmtId="0" fontId="0" fillId="5" borderId="99" xfId="0" applyFill="1" applyBorder="1" applyProtection="1">
      <protection locked="0"/>
    </xf>
    <xf numFmtId="0" fontId="0" fillId="5" borderId="90" xfId="0" applyFill="1" applyBorder="1" applyProtection="1">
      <protection locked="0"/>
    </xf>
    <xf numFmtId="0" fontId="0" fillId="5" borderId="77" xfId="0" applyFill="1" applyBorder="1" applyProtection="1">
      <protection locked="0"/>
    </xf>
    <xf numFmtId="0" fontId="0" fillId="5" borderId="36" xfId="0" applyFill="1" applyBorder="1" applyProtection="1">
      <protection locked="0"/>
    </xf>
    <xf numFmtId="0" fontId="2" fillId="18" borderId="88" xfId="0" applyFont="1" applyFill="1" applyBorder="1" applyAlignment="1" applyProtection="1">
      <alignment horizontal="center" vertical="center"/>
      <protection locked="0"/>
    </xf>
    <xf numFmtId="0" fontId="0" fillId="18" borderId="97" xfId="0" applyFill="1" applyBorder="1" applyProtection="1">
      <protection locked="0"/>
    </xf>
    <xf numFmtId="0" fontId="0" fillId="18" borderId="88" xfId="0" applyFill="1" applyBorder="1" applyProtection="1">
      <protection locked="0"/>
    </xf>
    <xf numFmtId="0" fontId="0" fillId="18" borderId="75" xfId="0" applyFill="1" applyBorder="1" applyProtection="1">
      <protection locked="0"/>
    </xf>
    <xf numFmtId="0" fontId="0" fillId="18" borderId="35" xfId="0" applyFill="1" applyBorder="1" applyProtection="1">
      <protection locked="0"/>
    </xf>
    <xf numFmtId="0" fontId="2" fillId="18" borderId="89" xfId="0" applyFont="1" applyFill="1" applyBorder="1" applyAlignment="1" applyProtection="1">
      <alignment horizontal="center" vertical="center"/>
      <protection locked="0"/>
    </xf>
    <xf numFmtId="0" fontId="0" fillId="18" borderId="98" xfId="0" applyFill="1" applyBorder="1" applyProtection="1">
      <protection locked="0"/>
    </xf>
    <xf numFmtId="0" fontId="0" fillId="18" borderId="89" xfId="0" applyFill="1" applyBorder="1" applyProtection="1">
      <protection locked="0"/>
    </xf>
    <xf numFmtId="0" fontId="0" fillId="18" borderId="76" xfId="0" applyFill="1" applyBorder="1" applyProtection="1">
      <protection locked="0"/>
    </xf>
    <xf numFmtId="0" fontId="0" fillId="18" borderId="34" xfId="0" applyFill="1" applyBorder="1" applyProtection="1">
      <protection locked="0"/>
    </xf>
    <xf numFmtId="0" fontId="2" fillId="18" borderId="90" xfId="0" applyFont="1" applyFill="1" applyBorder="1" applyAlignment="1" applyProtection="1">
      <alignment horizontal="center" vertical="center"/>
      <protection locked="0"/>
    </xf>
    <xf numFmtId="0" fontId="0" fillId="18" borderId="99" xfId="0" applyFill="1" applyBorder="1" applyProtection="1">
      <protection locked="0"/>
    </xf>
    <xf numFmtId="0" fontId="0" fillId="18" borderId="90" xfId="0" applyFill="1" applyBorder="1" applyProtection="1">
      <protection locked="0"/>
    </xf>
    <xf numFmtId="0" fontId="0" fillId="18" borderId="77" xfId="0" applyFill="1" applyBorder="1" applyProtection="1">
      <protection locked="0"/>
    </xf>
    <xf numFmtId="0" fontId="0" fillId="18" borderId="36" xfId="0" applyFill="1" applyBorder="1" applyProtection="1">
      <protection locked="0"/>
    </xf>
    <xf numFmtId="0" fontId="2" fillId="4" borderId="88" xfId="0" applyFont="1" applyFill="1" applyBorder="1" applyAlignment="1" applyProtection="1">
      <alignment horizontal="center" vertical="center"/>
      <protection locked="0"/>
    </xf>
    <xf numFmtId="0" fontId="0" fillId="4" borderId="97" xfId="0" applyFill="1" applyBorder="1" applyProtection="1">
      <protection locked="0"/>
    </xf>
    <xf numFmtId="0" fontId="0" fillId="4" borderId="88" xfId="0" applyFill="1" applyBorder="1" applyProtection="1">
      <protection locked="0"/>
    </xf>
    <xf numFmtId="0" fontId="0" fillId="4" borderId="75" xfId="0" applyFill="1" applyBorder="1" applyProtection="1">
      <protection locked="0"/>
    </xf>
    <xf numFmtId="0" fontId="0" fillId="4" borderId="35" xfId="0" applyFill="1" applyBorder="1" applyProtection="1">
      <protection locked="0"/>
    </xf>
    <xf numFmtId="0" fontId="2" fillId="4" borderId="89" xfId="0" applyFont="1" applyFill="1" applyBorder="1" applyAlignment="1" applyProtection="1">
      <alignment horizontal="center" vertical="center"/>
      <protection locked="0"/>
    </xf>
    <xf numFmtId="0" fontId="0" fillId="4" borderId="98" xfId="0" applyFill="1" applyBorder="1" applyProtection="1">
      <protection locked="0"/>
    </xf>
    <xf numFmtId="0" fontId="0" fillId="4" borderId="89" xfId="0" applyFill="1" applyBorder="1" applyProtection="1">
      <protection locked="0"/>
    </xf>
    <xf numFmtId="0" fontId="0" fillId="4" borderId="76" xfId="0" applyFill="1" applyBorder="1" applyProtection="1">
      <protection locked="0"/>
    </xf>
    <xf numFmtId="0" fontId="0" fillId="4" borderId="34" xfId="0" applyFill="1" applyBorder="1" applyProtection="1">
      <protection locked="0"/>
    </xf>
    <xf numFmtId="0" fontId="2" fillId="4" borderId="90" xfId="0" applyFont="1" applyFill="1" applyBorder="1" applyAlignment="1" applyProtection="1">
      <alignment horizontal="center" vertical="center"/>
      <protection locked="0"/>
    </xf>
    <xf numFmtId="0" fontId="0" fillId="4" borderId="99" xfId="0" applyFill="1" applyBorder="1" applyProtection="1">
      <protection locked="0"/>
    </xf>
    <xf numFmtId="0" fontId="0" fillId="4" borderId="90" xfId="0" applyFill="1" applyBorder="1" applyProtection="1">
      <protection locked="0"/>
    </xf>
    <xf numFmtId="0" fontId="0" fillId="4" borderId="77" xfId="0" applyFill="1" applyBorder="1" applyProtection="1">
      <protection locked="0"/>
    </xf>
    <xf numFmtId="0" fontId="0" fillId="4" borderId="36" xfId="0" applyFill="1" applyBorder="1" applyProtection="1">
      <protection locked="0"/>
    </xf>
    <xf numFmtId="0" fontId="2" fillId="9" borderId="88" xfId="0" applyFont="1" applyFill="1" applyBorder="1" applyAlignment="1" applyProtection="1">
      <alignment horizontal="center" vertical="center"/>
      <protection locked="0"/>
    </xf>
    <xf numFmtId="0" fontId="0" fillId="9" borderId="97" xfId="0" applyFill="1" applyBorder="1" applyProtection="1">
      <protection locked="0"/>
    </xf>
    <xf numFmtId="0" fontId="0" fillId="9" borderId="88" xfId="0" applyFill="1" applyBorder="1" applyProtection="1">
      <protection locked="0"/>
    </xf>
    <xf numFmtId="0" fontId="0" fillId="9" borderId="75" xfId="0" applyFill="1" applyBorder="1" applyProtection="1">
      <protection locked="0"/>
    </xf>
    <xf numFmtId="0" fontId="0" fillId="9" borderId="35" xfId="0" applyFill="1" applyBorder="1" applyProtection="1">
      <protection locked="0"/>
    </xf>
    <xf numFmtId="0" fontId="2" fillId="9" borderId="89" xfId="0" applyFont="1" applyFill="1" applyBorder="1" applyAlignment="1" applyProtection="1">
      <alignment horizontal="center" vertical="center"/>
      <protection locked="0"/>
    </xf>
    <xf numFmtId="0" fontId="0" fillId="9" borderId="98" xfId="0" applyFill="1" applyBorder="1" applyProtection="1">
      <protection locked="0"/>
    </xf>
    <xf numFmtId="0" fontId="0" fillId="9" borderId="89" xfId="0" applyFill="1" applyBorder="1" applyProtection="1">
      <protection locked="0"/>
    </xf>
    <xf numFmtId="0" fontId="0" fillId="9" borderId="76" xfId="0" applyFill="1" applyBorder="1" applyProtection="1">
      <protection locked="0"/>
    </xf>
    <xf numFmtId="0" fontId="0" fillId="9" borderId="34" xfId="0" applyFill="1" applyBorder="1" applyProtection="1">
      <protection locked="0"/>
    </xf>
    <xf numFmtId="0" fontId="2" fillId="9" borderId="90" xfId="0" applyFont="1" applyFill="1" applyBorder="1" applyAlignment="1" applyProtection="1">
      <alignment horizontal="center" vertical="center"/>
      <protection locked="0"/>
    </xf>
    <xf numFmtId="0" fontId="0" fillId="9" borderId="99" xfId="0" applyFill="1" applyBorder="1" applyProtection="1">
      <protection locked="0"/>
    </xf>
    <xf numFmtId="0" fontId="0" fillId="9" borderId="90" xfId="0" applyFill="1" applyBorder="1" applyProtection="1">
      <protection locked="0"/>
    </xf>
    <xf numFmtId="0" fontId="0" fillId="9" borderId="77" xfId="0" applyFill="1" applyBorder="1" applyProtection="1">
      <protection locked="0"/>
    </xf>
    <xf numFmtId="0" fontId="0" fillId="9" borderId="36" xfId="0" applyFill="1" applyBorder="1" applyProtection="1">
      <protection locked="0"/>
    </xf>
    <xf numFmtId="0" fontId="2" fillId="19" borderId="88" xfId="0" applyFont="1" applyFill="1" applyBorder="1" applyAlignment="1" applyProtection="1">
      <alignment horizontal="center" vertical="center"/>
      <protection locked="0"/>
    </xf>
    <xf numFmtId="0" fontId="0" fillId="19" borderId="97" xfId="0" applyFill="1" applyBorder="1" applyProtection="1">
      <protection locked="0"/>
    </xf>
    <xf numFmtId="0" fontId="0" fillId="19" borderId="88" xfId="0" applyFill="1" applyBorder="1" applyProtection="1">
      <protection locked="0"/>
    </xf>
    <xf numFmtId="0" fontId="0" fillId="19" borderId="75" xfId="0" applyFill="1" applyBorder="1" applyProtection="1">
      <protection locked="0"/>
    </xf>
    <xf numFmtId="0" fontId="0" fillId="19" borderId="35" xfId="0" applyFill="1" applyBorder="1" applyProtection="1">
      <protection locked="0"/>
    </xf>
    <xf numFmtId="0" fontId="2" fillId="19" borderId="89" xfId="0" applyFont="1" applyFill="1" applyBorder="1" applyAlignment="1" applyProtection="1">
      <alignment horizontal="center" vertical="center"/>
      <protection locked="0"/>
    </xf>
    <xf numFmtId="0" fontId="0" fillId="19" borderId="98" xfId="0" applyFill="1" applyBorder="1" applyProtection="1">
      <protection locked="0"/>
    </xf>
    <xf numFmtId="0" fontId="0" fillId="19" borderId="89" xfId="0" applyFill="1" applyBorder="1" applyProtection="1">
      <protection locked="0"/>
    </xf>
    <xf numFmtId="0" fontId="0" fillId="19" borderId="76" xfId="0" applyFill="1" applyBorder="1" applyProtection="1">
      <protection locked="0"/>
    </xf>
    <xf numFmtId="0" fontId="0" fillId="19" borderId="34" xfId="0" applyFill="1" applyBorder="1" applyProtection="1">
      <protection locked="0"/>
    </xf>
    <xf numFmtId="0" fontId="2" fillId="19" borderId="90" xfId="0" applyFont="1" applyFill="1" applyBorder="1" applyAlignment="1" applyProtection="1">
      <alignment horizontal="center" vertical="center"/>
      <protection locked="0"/>
    </xf>
    <xf numFmtId="0" fontId="0" fillId="19" borderId="99" xfId="0" applyFill="1" applyBorder="1" applyProtection="1">
      <protection locked="0"/>
    </xf>
    <xf numFmtId="0" fontId="0" fillId="19" borderId="90" xfId="0" applyFill="1" applyBorder="1" applyProtection="1">
      <protection locked="0"/>
    </xf>
    <xf numFmtId="0" fontId="0" fillId="19" borderId="77" xfId="0" applyFill="1" applyBorder="1" applyProtection="1">
      <protection locked="0"/>
    </xf>
    <xf numFmtId="0" fontId="0" fillId="19" borderId="36" xfId="0" applyFill="1" applyBorder="1" applyProtection="1">
      <protection locked="0"/>
    </xf>
    <xf numFmtId="0" fontId="2" fillId="6" borderId="88" xfId="0" applyFont="1" applyFill="1" applyBorder="1" applyAlignment="1" applyProtection="1">
      <alignment horizontal="center" vertical="center"/>
      <protection locked="0"/>
    </xf>
    <xf numFmtId="0" fontId="0" fillId="6" borderId="97" xfId="0" applyFill="1" applyBorder="1" applyProtection="1">
      <protection locked="0"/>
    </xf>
    <xf numFmtId="0" fontId="0" fillId="6" borderId="88" xfId="0" applyFill="1" applyBorder="1" applyProtection="1">
      <protection locked="0"/>
    </xf>
    <xf numFmtId="0" fontId="0" fillId="6" borderId="75" xfId="0" applyFill="1" applyBorder="1" applyProtection="1">
      <protection locked="0"/>
    </xf>
    <xf numFmtId="0" fontId="0" fillId="6" borderId="35" xfId="0" applyFill="1" applyBorder="1" applyProtection="1">
      <protection locked="0"/>
    </xf>
    <xf numFmtId="0" fontId="2" fillId="6" borderId="89" xfId="0" applyFont="1" applyFill="1" applyBorder="1" applyAlignment="1" applyProtection="1">
      <alignment horizontal="center" vertical="center"/>
      <protection locked="0"/>
    </xf>
    <xf numFmtId="0" fontId="0" fillId="6" borderId="98" xfId="0" applyFill="1" applyBorder="1" applyProtection="1">
      <protection locked="0"/>
    </xf>
    <xf numFmtId="0" fontId="0" fillId="6" borderId="89" xfId="0" applyFill="1" applyBorder="1" applyProtection="1">
      <protection locked="0"/>
    </xf>
    <xf numFmtId="0" fontId="0" fillId="6" borderId="76" xfId="0" applyFill="1" applyBorder="1" applyProtection="1">
      <protection locked="0"/>
    </xf>
    <xf numFmtId="0" fontId="0" fillId="6" borderId="34" xfId="0" applyFill="1" applyBorder="1" applyProtection="1">
      <protection locked="0"/>
    </xf>
    <xf numFmtId="0" fontId="2" fillId="6" borderId="90" xfId="0" applyFont="1" applyFill="1" applyBorder="1" applyAlignment="1" applyProtection="1">
      <alignment horizontal="center" vertical="center"/>
      <protection locked="0"/>
    </xf>
    <xf numFmtId="0" fontId="0" fillId="6" borderId="99" xfId="0" applyFill="1" applyBorder="1" applyProtection="1">
      <protection locked="0"/>
    </xf>
    <xf numFmtId="0" fontId="0" fillId="6" borderId="90" xfId="0" applyFill="1" applyBorder="1" applyProtection="1">
      <protection locked="0"/>
    </xf>
    <xf numFmtId="0" fontId="0" fillId="6" borderId="77" xfId="0" applyFill="1" applyBorder="1" applyProtection="1">
      <protection locked="0"/>
    </xf>
    <xf numFmtId="0" fontId="0" fillId="6" borderId="36" xfId="0" applyFill="1" applyBorder="1" applyProtection="1">
      <protection locked="0"/>
    </xf>
    <xf numFmtId="0" fontId="2" fillId="5" borderId="91" xfId="0" applyFont="1" applyFill="1" applyBorder="1" applyAlignment="1" applyProtection="1">
      <alignment horizontal="center" vertical="center"/>
      <protection locked="0"/>
    </xf>
    <xf numFmtId="0" fontId="0" fillId="5" borderId="85" xfId="0" applyFill="1" applyBorder="1" applyProtection="1">
      <protection locked="0"/>
    </xf>
    <xf numFmtId="0" fontId="0" fillId="5" borderId="91" xfId="0" applyFill="1" applyBorder="1" applyProtection="1">
      <protection locked="0"/>
    </xf>
    <xf numFmtId="0" fontId="0" fillId="5" borderId="78" xfId="0" applyFill="1" applyBorder="1" applyProtection="1">
      <protection locked="0"/>
    </xf>
    <xf numFmtId="0" fontId="0" fillId="5" borderId="37" xfId="0" applyFill="1" applyBorder="1" applyProtection="1">
      <protection locked="0"/>
    </xf>
    <xf numFmtId="0" fontId="2" fillId="20" borderId="91" xfId="0" applyFont="1" applyFill="1" applyBorder="1" applyAlignment="1" applyProtection="1">
      <alignment horizontal="center" vertical="center"/>
      <protection locked="0"/>
    </xf>
    <xf numFmtId="0" fontId="0" fillId="20" borderId="85" xfId="0" applyFill="1" applyBorder="1" applyProtection="1">
      <protection locked="0"/>
    </xf>
    <xf numFmtId="0" fontId="0" fillId="20" borderId="91" xfId="0" applyFill="1" applyBorder="1" applyProtection="1">
      <protection locked="0"/>
    </xf>
    <xf numFmtId="0" fontId="0" fillId="20" borderId="78" xfId="0" applyFill="1" applyBorder="1" applyProtection="1">
      <protection locked="0"/>
    </xf>
    <xf numFmtId="0" fontId="0" fillId="20" borderId="37" xfId="0" applyFill="1" applyBorder="1" applyProtection="1">
      <protection locked="0"/>
    </xf>
    <xf numFmtId="0" fontId="6" fillId="20" borderId="91" xfId="0" applyFont="1" applyFill="1" applyBorder="1" applyAlignment="1" applyProtection="1">
      <alignment horizontal="center" vertical="center"/>
      <protection locked="0"/>
    </xf>
    <xf numFmtId="0" fontId="2" fillId="20" borderId="88" xfId="0" applyFont="1" applyFill="1" applyBorder="1" applyAlignment="1" applyProtection="1">
      <alignment horizontal="center" vertical="center"/>
      <protection locked="0"/>
    </xf>
    <xf numFmtId="0" fontId="0" fillId="20" borderId="97" xfId="0" applyFill="1" applyBorder="1" applyProtection="1">
      <protection locked="0"/>
    </xf>
    <xf numFmtId="0" fontId="0" fillId="20" borderId="88" xfId="0" applyFill="1" applyBorder="1" applyProtection="1">
      <protection locked="0"/>
    </xf>
    <xf numFmtId="0" fontId="0" fillId="20" borderId="75" xfId="0" applyFill="1" applyBorder="1" applyProtection="1">
      <protection locked="0"/>
    </xf>
    <xf numFmtId="0" fontId="0" fillId="20" borderId="35" xfId="0" applyFill="1" applyBorder="1" applyProtection="1">
      <protection locked="0"/>
    </xf>
    <xf numFmtId="0" fontId="2" fillId="20" borderId="90" xfId="0" applyFont="1" applyFill="1" applyBorder="1" applyAlignment="1" applyProtection="1">
      <alignment horizontal="center" vertical="center"/>
      <protection locked="0"/>
    </xf>
    <xf numFmtId="0" fontId="0" fillId="20" borderId="99" xfId="0" applyFill="1" applyBorder="1" applyProtection="1">
      <protection locked="0"/>
    </xf>
    <xf numFmtId="0" fontId="0" fillId="20" borderId="90" xfId="0" applyFill="1" applyBorder="1" applyProtection="1">
      <protection locked="0"/>
    </xf>
    <xf numFmtId="0" fontId="0" fillId="20" borderId="77" xfId="0" applyFill="1" applyBorder="1" applyProtection="1">
      <protection locked="0"/>
    </xf>
    <xf numFmtId="0" fontId="0" fillId="20" borderId="36" xfId="0" applyFill="1" applyBorder="1" applyProtection="1">
      <protection locked="0"/>
    </xf>
    <xf numFmtId="0" fontId="2" fillId="9" borderId="92" xfId="0" applyFont="1" applyFill="1" applyBorder="1" applyAlignment="1" applyProtection="1">
      <alignment horizontal="center" vertical="center"/>
      <protection locked="0"/>
    </xf>
    <xf numFmtId="0" fontId="0" fillId="9" borderId="100" xfId="0" applyFill="1" applyBorder="1" applyProtection="1">
      <protection locked="0"/>
    </xf>
    <xf numFmtId="0" fontId="0" fillId="9" borderId="92" xfId="0" applyFill="1" applyBorder="1" applyProtection="1">
      <protection locked="0"/>
    </xf>
    <xf numFmtId="0" fontId="0" fillId="9" borderId="79" xfId="0" applyFill="1" applyBorder="1" applyProtection="1">
      <protection locked="0"/>
    </xf>
    <xf numFmtId="0" fontId="0" fillId="9" borderId="46" xfId="0" applyFill="1" applyBorder="1" applyProtection="1">
      <protection locked="0"/>
    </xf>
    <xf numFmtId="0" fontId="7" fillId="4" borderId="89" xfId="0" applyFont="1" applyFill="1" applyBorder="1" applyAlignment="1" applyProtection="1">
      <alignment horizontal="center" vertical="center" wrapText="1"/>
      <protection locked="0"/>
    </xf>
    <xf numFmtId="0" fontId="2" fillId="5" borderId="92" xfId="0" applyFont="1" applyFill="1" applyBorder="1" applyAlignment="1" applyProtection="1">
      <alignment horizontal="center" vertical="center"/>
      <protection locked="0"/>
    </xf>
    <xf numFmtId="0" fontId="0" fillId="5" borderId="100" xfId="0" applyFill="1" applyBorder="1" applyProtection="1">
      <protection locked="0"/>
    </xf>
    <xf numFmtId="0" fontId="0" fillId="5" borderId="92" xfId="0" applyFill="1" applyBorder="1" applyProtection="1">
      <protection locked="0"/>
    </xf>
    <xf numFmtId="0" fontId="0" fillId="5" borderId="79" xfId="0" applyFill="1" applyBorder="1" applyProtection="1">
      <protection locked="0"/>
    </xf>
    <xf numFmtId="0" fontId="0" fillId="5" borderId="46" xfId="0" applyFill="1" applyBorder="1" applyProtection="1">
      <protection locked="0"/>
    </xf>
    <xf numFmtId="0" fontId="2" fillId="4" borderId="93" xfId="0" applyFont="1" applyFill="1" applyBorder="1" applyAlignment="1" applyProtection="1">
      <alignment horizontal="center" vertical="center"/>
      <protection locked="0"/>
    </xf>
    <xf numFmtId="0" fontId="0" fillId="4" borderId="101" xfId="0" applyFill="1" applyBorder="1" applyProtection="1">
      <protection locked="0"/>
    </xf>
    <xf numFmtId="0" fontId="0" fillId="4" borderId="93" xfId="0" applyFill="1" applyBorder="1" applyProtection="1">
      <protection locked="0"/>
    </xf>
    <xf numFmtId="0" fontId="0" fillId="4" borderId="80" xfId="0" applyFill="1" applyBorder="1" applyProtection="1">
      <protection locked="0"/>
    </xf>
    <xf numFmtId="0" fontId="0" fillId="4" borderId="48" xfId="0" applyFill="1" applyBorder="1" applyProtection="1">
      <protection locked="0"/>
    </xf>
    <xf numFmtId="0" fontId="2" fillId="4" borderId="94" xfId="0" applyFont="1" applyFill="1" applyBorder="1" applyAlignment="1" applyProtection="1">
      <alignment horizontal="center" vertical="center"/>
      <protection locked="0"/>
    </xf>
    <xf numFmtId="0" fontId="0" fillId="4" borderId="102" xfId="0" applyFill="1" applyBorder="1" applyProtection="1">
      <protection locked="0"/>
    </xf>
    <xf numFmtId="0" fontId="0" fillId="4" borderId="94" xfId="0" applyFill="1" applyBorder="1" applyProtection="1">
      <protection locked="0"/>
    </xf>
    <xf numFmtId="0" fontId="0" fillId="4" borderId="81" xfId="0" applyFill="1" applyBorder="1" applyProtection="1">
      <protection locked="0"/>
    </xf>
    <xf numFmtId="0" fontId="0" fillId="4" borderId="51" xfId="0" applyFill="1" applyBorder="1" applyProtection="1">
      <protection locked="0"/>
    </xf>
    <xf numFmtId="0" fontId="2" fillId="9" borderId="95" xfId="0" applyFont="1" applyFill="1" applyBorder="1" applyAlignment="1" applyProtection="1">
      <alignment horizontal="center" vertical="center"/>
      <protection locked="0"/>
    </xf>
    <xf numFmtId="0" fontId="0" fillId="9" borderId="103" xfId="0" applyFill="1" applyBorder="1" applyProtection="1">
      <protection locked="0"/>
    </xf>
    <xf numFmtId="0" fontId="0" fillId="9" borderId="95" xfId="0" applyFill="1" applyBorder="1" applyProtection="1">
      <protection locked="0"/>
    </xf>
    <xf numFmtId="0" fontId="0" fillId="9" borderId="82" xfId="0" applyFill="1" applyBorder="1" applyProtection="1">
      <protection locked="0"/>
    </xf>
    <xf numFmtId="0" fontId="0" fillId="9" borderId="66" xfId="0" applyFill="1" applyBorder="1" applyProtection="1">
      <protection locked="0"/>
    </xf>
    <xf numFmtId="0" fontId="2" fillId="19" borderId="93" xfId="0" applyFont="1" applyFill="1" applyBorder="1" applyAlignment="1" applyProtection="1">
      <alignment horizontal="center" vertical="center"/>
      <protection locked="0"/>
    </xf>
    <xf numFmtId="0" fontId="0" fillId="19" borderId="101" xfId="0" applyFill="1" applyBorder="1" applyProtection="1">
      <protection locked="0"/>
    </xf>
    <xf numFmtId="0" fontId="0" fillId="19" borderId="93" xfId="0" applyFill="1" applyBorder="1" applyProtection="1">
      <protection locked="0"/>
    </xf>
    <xf numFmtId="0" fontId="0" fillId="19" borderId="80" xfId="0" applyFill="1" applyBorder="1" applyProtection="1">
      <protection locked="0"/>
    </xf>
    <xf numFmtId="0" fontId="0" fillId="19" borderId="48" xfId="0" applyFill="1" applyBorder="1" applyProtection="1">
      <protection locked="0"/>
    </xf>
    <xf numFmtId="0" fontId="2" fillId="19" borderId="94" xfId="0" applyFont="1" applyFill="1" applyBorder="1" applyAlignment="1" applyProtection="1">
      <alignment horizontal="center" vertical="center"/>
      <protection locked="0"/>
    </xf>
    <xf numFmtId="0" fontId="0" fillId="19" borderId="102" xfId="0" applyFill="1" applyBorder="1" applyProtection="1">
      <protection locked="0"/>
    </xf>
    <xf numFmtId="0" fontId="0" fillId="19" borderId="94" xfId="0" applyFill="1" applyBorder="1" applyProtection="1">
      <protection locked="0"/>
    </xf>
    <xf numFmtId="0" fontId="0" fillId="19" borderId="81" xfId="0" applyFill="1" applyBorder="1" applyProtection="1">
      <protection locked="0"/>
    </xf>
    <xf numFmtId="0" fontId="0" fillId="19" borderId="51" xfId="0" applyFill="1" applyBorder="1" applyProtection="1">
      <protection locked="0"/>
    </xf>
    <xf numFmtId="0" fontId="2" fillId="6" borderId="93" xfId="0" applyFont="1" applyFill="1" applyBorder="1" applyAlignment="1" applyProtection="1">
      <alignment horizontal="center" vertical="center"/>
      <protection locked="0"/>
    </xf>
    <xf numFmtId="0" fontId="0" fillId="6" borderId="101" xfId="0" applyFill="1" applyBorder="1" applyProtection="1">
      <protection locked="0"/>
    </xf>
    <xf numFmtId="0" fontId="0" fillId="6" borderId="93" xfId="0" applyFill="1" applyBorder="1" applyProtection="1">
      <protection locked="0"/>
    </xf>
    <xf numFmtId="0" fontId="0" fillId="6" borderId="80" xfId="0" applyFill="1" applyBorder="1" applyProtection="1">
      <protection locked="0"/>
    </xf>
    <xf numFmtId="0" fontId="0" fillId="6" borderId="48" xfId="0" applyFill="1" applyBorder="1" applyProtection="1">
      <protection locked="0"/>
    </xf>
    <xf numFmtId="0" fontId="2" fillId="6" borderId="96" xfId="0" applyFont="1" applyFill="1" applyBorder="1" applyAlignment="1" applyProtection="1">
      <alignment horizontal="center" vertical="center"/>
      <protection locked="0"/>
    </xf>
    <xf numFmtId="0" fontId="0" fillId="6" borderId="104" xfId="0" applyFill="1" applyBorder="1" applyProtection="1">
      <protection locked="0"/>
    </xf>
    <xf numFmtId="0" fontId="0" fillId="6" borderId="96" xfId="0" applyFill="1" applyBorder="1" applyProtection="1">
      <protection locked="0"/>
    </xf>
    <xf numFmtId="0" fontId="0" fillId="6" borderId="83" xfId="0" applyFill="1" applyBorder="1" applyProtection="1">
      <protection locked="0"/>
    </xf>
    <xf numFmtId="0" fontId="0" fillId="6" borderId="70" xfId="0" applyFill="1" applyBorder="1" applyProtection="1">
      <protection locked="0"/>
    </xf>
    <xf numFmtId="0" fontId="2" fillId="5" borderId="93" xfId="0" applyFont="1" applyFill="1" applyBorder="1" applyAlignment="1" applyProtection="1">
      <alignment horizontal="center" vertical="center"/>
      <protection locked="0"/>
    </xf>
    <xf numFmtId="0" fontId="0" fillId="5" borderId="101" xfId="0" applyFill="1" applyBorder="1" applyProtection="1">
      <protection locked="0"/>
    </xf>
    <xf numFmtId="0" fontId="0" fillId="5" borderId="93" xfId="0" applyFill="1" applyBorder="1" applyProtection="1">
      <protection locked="0"/>
    </xf>
    <xf numFmtId="0" fontId="0" fillId="5" borderId="80" xfId="0" applyFill="1" applyBorder="1" applyProtection="1">
      <protection locked="0"/>
    </xf>
    <xf numFmtId="0" fontId="0" fillId="5" borderId="48" xfId="0" applyFill="1" applyBorder="1" applyProtection="1">
      <protection locked="0"/>
    </xf>
    <xf numFmtId="0" fontId="2" fillId="5" borderId="94" xfId="0" applyFont="1" applyFill="1" applyBorder="1" applyAlignment="1" applyProtection="1">
      <alignment horizontal="center" vertical="center"/>
      <protection locked="0"/>
    </xf>
    <xf numFmtId="0" fontId="0" fillId="5" borderId="102" xfId="0" applyFill="1" applyBorder="1" applyProtection="1">
      <protection locked="0"/>
    </xf>
    <xf numFmtId="0" fontId="0" fillId="5" borderId="94" xfId="0" applyFill="1" applyBorder="1" applyProtection="1">
      <protection locked="0"/>
    </xf>
    <xf numFmtId="0" fontId="0" fillId="5" borderId="81" xfId="0" applyFill="1" applyBorder="1" applyProtection="1">
      <protection locked="0"/>
    </xf>
    <xf numFmtId="0" fontId="0" fillId="5" borderId="51" xfId="0" applyFill="1" applyBorder="1" applyProtection="1">
      <protection locked="0"/>
    </xf>
    <xf numFmtId="0" fontId="2" fillId="4" borderId="95" xfId="0" applyFont="1" applyFill="1" applyBorder="1" applyAlignment="1" applyProtection="1">
      <alignment horizontal="center" vertical="center"/>
      <protection locked="0"/>
    </xf>
    <xf numFmtId="0" fontId="0" fillId="4" borderId="103" xfId="0" applyFill="1" applyBorder="1" applyProtection="1">
      <protection locked="0"/>
    </xf>
    <xf numFmtId="0" fontId="0" fillId="4" borderId="95" xfId="0" applyFill="1" applyBorder="1" applyProtection="1">
      <protection locked="0"/>
    </xf>
    <xf numFmtId="0" fontId="0" fillId="4" borderId="82" xfId="0" applyFill="1" applyBorder="1" applyProtection="1">
      <protection locked="0"/>
    </xf>
    <xf numFmtId="0" fontId="0" fillId="4" borderId="66" xfId="0" applyFill="1" applyBorder="1" applyProtection="1">
      <protection locked="0"/>
    </xf>
    <xf numFmtId="0" fontId="2" fillId="4" borderId="92" xfId="0" applyFont="1" applyFill="1" applyBorder="1" applyAlignment="1" applyProtection="1">
      <alignment horizontal="center" vertical="center"/>
      <protection locked="0"/>
    </xf>
    <xf numFmtId="0" fontId="0" fillId="4" borderId="100" xfId="0" applyFill="1" applyBorder="1" applyProtection="1">
      <protection locked="0"/>
    </xf>
    <xf numFmtId="0" fontId="0" fillId="4" borderId="92" xfId="0" applyFill="1" applyBorder="1" applyProtection="1">
      <protection locked="0"/>
    </xf>
    <xf numFmtId="0" fontId="0" fillId="4" borderId="79" xfId="0" applyFill="1" applyBorder="1" applyProtection="1">
      <protection locked="0"/>
    </xf>
    <xf numFmtId="0" fontId="0" fillId="4" borderId="46" xfId="0" applyFill="1" applyBorder="1" applyProtection="1">
      <protection locked="0"/>
    </xf>
    <xf numFmtId="0" fontId="2" fillId="9" borderId="93" xfId="0" applyFont="1" applyFill="1" applyBorder="1" applyAlignment="1" applyProtection="1">
      <alignment horizontal="center" vertical="center"/>
      <protection locked="0"/>
    </xf>
    <xf numFmtId="0" fontId="0" fillId="9" borderId="101" xfId="0" applyFill="1" applyBorder="1" applyProtection="1">
      <protection locked="0"/>
    </xf>
    <xf numFmtId="0" fontId="0" fillId="9" borderId="93" xfId="0" applyFill="1" applyBorder="1" applyProtection="1">
      <protection locked="0"/>
    </xf>
    <xf numFmtId="0" fontId="0" fillId="9" borderId="80" xfId="0" applyFill="1" applyBorder="1" applyProtection="1">
      <protection locked="0"/>
    </xf>
    <xf numFmtId="0" fontId="0" fillId="9" borderId="48" xfId="0" applyFill="1" applyBorder="1" applyProtection="1">
      <protection locked="0"/>
    </xf>
    <xf numFmtId="0" fontId="2" fillId="9" borderId="94" xfId="0" applyFont="1" applyFill="1" applyBorder="1" applyAlignment="1" applyProtection="1">
      <alignment horizontal="center" vertical="center"/>
      <protection locked="0"/>
    </xf>
    <xf numFmtId="0" fontId="0" fillId="9" borderId="102" xfId="0" applyFill="1" applyBorder="1" applyProtection="1">
      <protection locked="0"/>
    </xf>
    <xf numFmtId="0" fontId="0" fillId="9" borderId="94" xfId="0" applyFill="1" applyBorder="1" applyProtection="1">
      <protection locked="0"/>
    </xf>
    <xf numFmtId="0" fontId="0" fillId="9" borderId="81" xfId="0" applyFill="1" applyBorder="1" applyProtection="1">
      <protection locked="0"/>
    </xf>
    <xf numFmtId="0" fontId="0" fillId="9" borderId="51" xfId="0" applyFill="1" applyBorder="1" applyProtection="1">
      <protection locked="0"/>
    </xf>
    <xf numFmtId="0" fontId="2" fillId="18" borderId="87" xfId="0" applyFont="1" applyFill="1" applyBorder="1" applyAlignment="1">
      <alignment horizontal="center" vertical="center"/>
    </xf>
    <xf numFmtId="0" fontId="2" fillId="18" borderId="93" xfId="0" applyFont="1" applyFill="1" applyBorder="1" applyAlignment="1">
      <alignment horizontal="center"/>
    </xf>
    <xf numFmtId="0" fontId="2" fillId="18" borderId="101" xfId="0" applyFont="1" applyFill="1" applyBorder="1" applyAlignment="1">
      <alignment horizontal="center" vertical="center"/>
    </xf>
    <xf numFmtId="0" fontId="2" fillId="18" borderId="93" xfId="0" applyFont="1" applyFill="1" applyBorder="1" applyAlignment="1" applyProtection="1">
      <alignment horizontal="center" vertical="center"/>
      <protection locked="0"/>
    </xf>
    <xf numFmtId="0" fontId="0" fillId="18" borderId="101" xfId="0" applyFill="1" applyBorder="1" applyProtection="1">
      <protection locked="0"/>
    </xf>
    <xf numFmtId="0" fontId="0" fillId="18" borderId="93" xfId="0" applyFill="1" applyBorder="1" applyProtection="1">
      <protection locked="0"/>
    </xf>
    <xf numFmtId="0" fontId="0" fillId="18" borderId="80" xfId="0" applyFill="1" applyBorder="1" applyProtection="1">
      <protection locked="0"/>
    </xf>
    <xf numFmtId="0" fontId="0" fillId="18" borderId="48" xfId="0" applyFill="1" applyBorder="1" applyProtection="1">
      <protection locked="0"/>
    </xf>
    <xf numFmtId="0" fontId="0" fillId="18" borderId="32" xfId="0" applyFill="1" applyBorder="1" applyAlignment="1">
      <alignment horizontal="center"/>
    </xf>
    <xf numFmtId="0" fontId="2" fillId="18" borderId="92" xfId="0" applyFont="1" applyFill="1" applyBorder="1" applyAlignment="1">
      <alignment horizontal="center"/>
    </xf>
    <xf numFmtId="0" fontId="2" fillId="18" borderId="100" xfId="0" applyFont="1" applyFill="1" applyBorder="1" applyAlignment="1">
      <alignment horizontal="center" vertical="center"/>
    </xf>
    <xf numFmtId="0" fontId="2" fillId="18" borderId="92" xfId="0" applyFont="1" applyFill="1" applyBorder="1" applyAlignment="1" applyProtection="1">
      <alignment horizontal="center" vertical="center"/>
      <protection locked="0"/>
    </xf>
    <xf numFmtId="0" fontId="0" fillId="18" borderId="100" xfId="0" applyFill="1" applyBorder="1" applyProtection="1">
      <protection locked="0"/>
    </xf>
    <xf numFmtId="0" fontId="0" fillId="18" borderId="92" xfId="0" applyFill="1" applyBorder="1" applyProtection="1">
      <protection locked="0"/>
    </xf>
    <xf numFmtId="0" fontId="0" fillId="18" borderId="79" xfId="0" applyFill="1" applyBorder="1" applyProtection="1">
      <protection locked="0"/>
    </xf>
    <xf numFmtId="0" fontId="0" fillId="18" borderId="46" xfId="0" applyFill="1" applyBorder="1" applyProtection="1">
      <protection locked="0"/>
    </xf>
    <xf numFmtId="0" fontId="0" fillId="18" borderId="24" xfId="0" applyFill="1" applyBorder="1" applyAlignment="1">
      <alignment horizontal="center"/>
    </xf>
    <xf numFmtId="0" fontId="2" fillId="18" borderId="94" xfId="0" applyFont="1" applyFill="1" applyBorder="1" applyAlignment="1">
      <alignment horizontal="center"/>
    </xf>
    <xf numFmtId="0" fontId="2" fillId="18" borderId="102" xfId="0" applyFont="1" applyFill="1" applyBorder="1" applyAlignment="1">
      <alignment horizontal="center" vertical="center"/>
    </xf>
    <xf numFmtId="0" fontId="2" fillId="18" borderId="94" xfId="0" applyFont="1" applyFill="1" applyBorder="1" applyAlignment="1" applyProtection="1">
      <alignment horizontal="center" vertical="center"/>
      <protection locked="0"/>
    </xf>
    <xf numFmtId="0" fontId="0" fillId="18" borderId="102" xfId="0" applyFill="1" applyBorder="1" applyProtection="1">
      <protection locked="0"/>
    </xf>
    <xf numFmtId="0" fontId="0" fillId="18" borderId="94" xfId="0" applyFill="1" applyBorder="1" applyProtection="1">
      <protection locked="0"/>
    </xf>
    <xf numFmtId="0" fontId="0" fillId="18" borderId="81" xfId="0" applyFill="1" applyBorder="1" applyProtection="1">
      <protection locked="0"/>
    </xf>
    <xf numFmtId="0" fontId="0" fillId="18" borderId="51" xfId="0" applyFill="1" applyBorder="1" applyProtection="1">
      <protection locked="0"/>
    </xf>
    <xf numFmtId="0" fontId="2" fillId="15" borderId="35" xfId="0" applyFont="1" applyFill="1" applyBorder="1" applyProtection="1">
      <protection locked="0"/>
    </xf>
    <xf numFmtId="0" fontId="2" fillId="15" borderId="43" xfId="0" applyFont="1" applyFill="1" applyBorder="1" applyProtection="1">
      <protection locked="0"/>
    </xf>
    <xf numFmtId="0" fontId="2" fillId="15" borderId="34" xfId="0" applyFont="1" applyFill="1" applyBorder="1" applyProtection="1">
      <protection locked="0"/>
    </xf>
    <xf numFmtId="0" fontId="2" fillId="15" borderId="45" xfId="0" applyFont="1" applyFill="1" applyBorder="1" applyProtection="1">
      <protection locked="0"/>
    </xf>
    <xf numFmtId="0" fontId="2" fillId="15" borderId="36" xfId="0" applyFont="1" applyFill="1" applyBorder="1" applyProtection="1">
      <protection locked="0"/>
    </xf>
    <xf numFmtId="0" fontId="2" fillId="15" borderId="44" xfId="0" applyFont="1" applyFill="1" applyBorder="1" applyProtection="1">
      <protection locked="0"/>
    </xf>
    <xf numFmtId="0" fontId="2" fillId="5" borderId="35" xfId="0" applyFont="1" applyFill="1" applyBorder="1" applyProtection="1">
      <protection locked="0"/>
    </xf>
    <xf numFmtId="0" fontId="2" fillId="5" borderId="43" xfId="0" applyFont="1" applyFill="1" applyBorder="1" applyProtection="1">
      <protection locked="0"/>
    </xf>
    <xf numFmtId="0" fontId="2" fillId="5" borderId="34" xfId="0" applyFont="1" applyFill="1" applyBorder="1" applyProtection="1">
      <protection locked="0"/>
    </xf>
    <xf numFmtId="0" fontId="2" fillId="5" borderId="45" xfId="0" applyFont="1" applyFill="1" applyBorder="1" applyProtection="1">
      <protection locked="0"/>
    </xf>
    <xf numFmtId="0" fontId="2" fillId="5" borderId="36" xfId="0" applyFont="1" applyFill="1" applyBorder="1" applyProtection="1">
      <protection locked="0"/>
    </xf>
    <xf numFmtId="0" fontId="2" fillId="5" borderId="44" xfId="0" applyFont="1" applyFill="1" applyBorder="1" applyProtection="1">
      <protection locked="0"/>
    </xf>
    <xf numFmtId="0" fontId="2" fillId="18" borderId="35" xfId="0" applyFont="1" applyFill="1" applyBorder="1" applyProtection="1">
      <protection locked="0"/>
    </xf>
    <xf numFmtId="0" fontId="2" fillId="18" borderId="43" xfId="0" applyFont="1" applyFill="1" applyBorder="1" applyProtection="1">
      <protection locked="0"/>
    </xf>
    <xf numFmtId="0" fontId="2" fillId="18" borderId="34" xfId="0" applyFont="1" applyFill="1" applyBorder="1" applyProtection="1">
      <protection locked="0"/>
    </xf>
    <xf numFmtId="0" fontId="2" fillId="18" borderId="45" xfId="0" applyFont="1" applyFill="1" applyBorder="1" applyProtection="1">
      <protection locked="0"/>
    </xf>
    <xf numFmtId="0" fontId="2" fillId="18" borderId="36" xfId="0" applyFont="1" applyFill="1" applyBorder="1" applyProtection="1">
      <protection locked="0"/>
    </xf>
    <xf numFmtId="0" fontId="2" fillId="18" borderId="44" xfId="0" applyFont="1" applyFill="1" applyBorder="1" applyProtection="1">
      <protection locked="0"/>
    </xf>
    <xf numFmtId="0" fontId="2" fillId="4" borderId="35" xfId="0" applyFont="1" applyFill="1" applyBorder="1" applyProtection="1">
      <protection locked="0"/>
    </xf>
    <xf numFmtId="0" fontId="2" fillId="4" borderId="43" xfId="0" applyFont="1" applyFill="1" applyBorder="1" applyProtection="1">
      <protection locked="0"/>
    </xf>
    <xf numFmtId="0" fontId="2" fillId="4" borderId="34" xfId="0" applyFont="1" applyFill="1" applyBorder="1" applyProtection="1">
      <protection locked="0"/>
    </xf>
    <xf numFmtId="0" fontId="2" fillId="4" borderId="45" xfId="0" applyFont="1" applyFill="1" applyBorder="1" applyProtection="1">
      <protection locked="0"/>
    </xf>
    <xf numFmtId="0" fontId="2" fillId="19" borderId="35" xfId="0" applyFont="1" applyFill="1" applyBorder="1" applyProtection="1">
      <protection locked="0"/>
    </xf>
    <xf numFmtId="0" fontId="2" fillId="19" borderId="43" xfId="0" applyFont="1" applyFill="1" applyBorder="1" applyProtection="1">
      <protection locked="0"/>
    </xf>
    <xf numFmtId="0" fontId="2" fillId="19" borderId="34" xfId="0" applyFont="1" applyFill="1" applyBorder="1" applyProtection="1">
      <protection locked="0"/>
    </xf>
    <xf numFmtId="0" fontId="2" fillId="19" borderId="45" xfId="0" applyFont="1" applyFill="1" applyBorder="1" applyProtection="1">
      <protection locked="0"/>
    </xf>
    <xf numFmtId="0" fontId="2" fillId="19" borderId="36" xfId="0" applyFont="1" applyFill="1" applyBorder="1" applyProtection="1">
      <protection locked="0"/>
    </xf>
    <xf numFmtId="0" fontId="2" fillId="19" borderId="44" xfId="0" applyFont="1" applyFill="1" applyBorder="1" applyProtection="1">
      <protection locked="0"/>
    </xf>
    <xf numFmtId="0" fontId="2" fillId="6" borderId="35" xfId="0" applyFont="1" applyFill="1" applyBorder="1" applyProtection="1">
      <protection locked="0"/>
    </xf>
    <xf numFmtId="0" fontId="2" fillId="6" borderId="43" xfId="0" applyFont="1" applyFill="1" applyBorder="1" applyProtection="1">
      <protection locked="0"/>
    </xf>
    <xf numFmtId="0" fontId="2" fillId="6" borderId="34" xfId="0" applyFont="1" applyFill="1" applyBorder="1" applyProtection="1">
      <protection locked="0"/>
    </xf>
    <xf numFmtId="0" fontId="2" fillId="6" borderId="45" xfId="0" applyFont="1" applyFill="1" applyBorder="1" applyProtection="1">
      <protection locked="0"/>
    </xf>
    <xf numFmtId="0" fontId="2" fillId="6" borderId="36" xfId="0" applyFont="1" applyFill="1" applyBorder="1" applyProtection="1">
      <protection locked="0"/>
    </xf>
    <xf numFmtId="0" fontId="2" fillId="6" borderId="44" xfId="0" applyFont="1" applyFill="1" applyBorder="1" applyProtection="1">
      <protection locked="0"/>
    </xf>
    <xf numFmtId="0" fontId="2" fillId="5" borderId="37" xfId="0" applyFont="1" applyFill="1" applyBorder="1" applyProtection="1">
      <protection locked="0"/>
    </xf>
    <xf numFmtId="0" fontId="2" fillId="5" borderId="42" xfId="0" applyFont="1" applyFill="1" applyBorder="1" applyProtection="1">
      <protection locked="0"/>
    </xf>
    <xf numFmtId="0" fontId="2" fillId="5" borderId="46" xfId="0" applyFont="1" applyFill="1" applyBorder="1" applyProtection="1">
      <protection locked="0"/>
    </xf>
    <xf numFmtId="0" fontId="2" fillId="5" borderId="47" xfId="0" applyFont="1" applyFill="1" applyBorder="1" applyProtection="1">
      <protection locked="0"/>
    </xf>
    <xf numFmtId="0" fontId="2" fillId="4" borderId="48" xfId="0" applyFont="1" applyFill="1" applyBorder="1" applyProtection="1">
      <protection locked="0"/>
    </xf>
    <xf numFmtId="0" fontId="2" fillId="4" borderId="49" xfId="0" applyFont="1" applyFill="1" applyBorder="1" applyProtection="1">
      <protection locked="0"/>
    </xf>
    <xf numFmtId="0" fontId="2" fillId="4" borderId="50" xfId="0" applyFont="1" applyFill="1" applyBorder="1" applyProtection="1">
      <protection locked="0"/>
    </xf>
    <xf numFmtId="0" fontId="2" fillId="4" borderId="68" xfId="0" applyFont="1" applyFill="1" applyBorder="1" applyProtection="1">
      <protection locked="0"/>
    </xf>
    <xf numFmtId="0" fontId="2" fillId="4" borderId="69" xfId="0" applyFont="1" applyFill="1" applyBorder="1" applyProtection="1">
      <protection locked="0"/>
    </xf>
    <xf numFmtId="0" fontId="2" fillId="4" borderId="51" xfId="0" applyFont="1" applyFill="1" applyBorder="1" applyProtection="1">
      <protection locked="0"/>
    </xf>
    <xf numFmtId="0" fontId="2" fillId="4" borderId="52" xfId="0" applyFont="1" applyFill="1" applyBorder="1" applyProtection="1">
      <protection locked="0"/>
    </xf>
    <xf numFmtId="0" fontId="2" fillId="9" borderId="66" xfId="0" applyFont="1" applyFill="1" applyBorder="1" applyProtection="1">
      <protection locked="0"/>
    </xf>
    <xf numFmtId="0" fontId="2" fillId="9" borderId="67" xfId="0" applyFont="1" applyFill="1" applyBorder="1" applyProtection="1">
      <protection locked="0"/>
    </xf>
    <xf numFmtId="0" fontId="2" fillId="19" borderId="48" xfId="0" applyFont="1" applyFill="1" applyBorder="1" applyProtection="1">
      <protection locked="0"/>
    </xf>
    <xf numFmtId="0" fontId="2" fillId="19" borderId="49" xfId="0" applyFont="1" applyFill="1" applyBorder="1" applyProtection="1">
      <protection locked="0"/>
    </xf>
    <xf numFmtId="0" fontId="2" fillId="19" borderId="50" xfId="0" applyFont="1" applyFill="1" applyBorder="1" applyProtection="1">
      <protection locked="0"/>
    </xf>
    <xf numFmtId="0" fontId="2" fillId="19" borderId="51" xfId="0" applyFont="1" applyFill="1" applyBorder="1" applyProtection="1">
      <protection locked="0"/>
    </xf>
    <xf numFmtId="0" fontId="2" fillId="19" borderId="52" xfId="0" applyFont="1" applyFill="1" applyBorder="1" applyProtection="1">
      <protection locked="0"/>
    </xf>
    <xf numFmtId="0" fontId="2" fillId="6" borderId="48" xfId="0" applyFont="1" applyFill="1" applyBorder="1" applyProtection="1">
      <protection locked="0"/>
    </xf>
    <xf numFmtId="0" fontId="2" fillId="6" borderId="49" xfId="0" applyFont="1" applyFill="1" applyBorder="1" applyProtection="1">
      <protection locked="0"/>
    </xf>
    <xf numFmtId="0" fontId="2" fillId="6" borderId="50" xfId="0" applyFont="1" applyFill="1" applyBorder="1" applyProtection="1">
      <protection locked="0"/>
    </xf>
    <xf numFmtId="0" fontId="2" fillId="6" borderId="68" xfId="0" applyFont="1" applyFill="1" applyBorder="1" applyProtection="1">
      <protection locked="0"/>
    </xf>
    <xf numFmtId="0" fontId="2" fillId="6" borderId="69" xfId="0" applyFont="1" applyFill="1" applyBorder="1" applyProtection="1">
      <protection locked="0"/>
    </xf>
    <xf numFmtId="0" fontId="2" fillId="6" borderId="70" xfId="0" applyFont="1" applyFill="1" applyBorder="1" applyProtection="1">
      <protection locked="0"/>
    </xf>
    <xf numFmtId="0" fontId="2" fillId="6" borderId="71" xfId="0" applyFont="1" applyFill="1" applyBorder="1" applyProtection="1">
      <protection locked="0"/>
    </xf>
    <xf numFmtId="0" fontId="2" fillId="5" borderId="48" xfId="0" applyFont="1" applyFill="1" applyBorder="1" applyProtection="1">
      <protection locked="0"/>
    </xf>
    <xf numFmtId="0" fontId="2" fillId="5" borderId="49" xfId="0" applyFont="1" applyFill="1" applyBorder="1" applyProtection="1">
      <protection locked="0"/>
    </xf>
    <xf numFmtId="0" fontId="2" fillId="5" borderId="50" xfId="0" applyFont="1" applyFill="1" applyBorder="1" applyProtection="1">
      <protection locked="0"/>
    </xf>
    <xf numFmtId="0" fontId="2" fillId="5" borderId="68" xfId="0" applyFont="1" applyFill="1" applyBorder="1" applyProtection="1">
      <protection locked="0"/>
    </xf>
    <xf numFmtId="0" fontId="2" fillId="5" borderId="69" xfId="0" applyFont="1" applyFill="1" applyBorder="1" applyProtection="1">
      <protection locked="0"/>
    </xf>
    <xf numFmtId="0" fontId="2" fillId="5" borderId="51" xfId="0" applyFont="1" applyFill="1" applyBorder="1" applyProtection="1">
      <protection locked="0"/>
    </xf>
    <xf numFmtId="0" fontId="2" fillId="5" borderId="52" xfId="0" applyFont="1" applyFill="1" applyBorder="1" applyProtection="1">
      <protection locked="0"/>
    </xf>
    <xf numFmtId="0" fontId="2" fillId="4" borderId="66" xfId="0" applyFont="1" applyFill="1" applyBorder="1" applyProtection="1">
      <protection locked="0"/>
    </xf>
    <xf numFmtId="0" fontId="2" fillId="4" borderId="67" xfId="0" applyFont="1" applyFill="1" applyBorder="1" applyProtection="1">
      <protection locked="0"/>
    </xf>
    <xf numFmtId="0" fontId="2" fillId="4" borderId="46" xfId="0" applyFont="1" applyFill="1" applyBorder="1" applyProtection="1">
      <protection locked="0"/>
    </xf>
    <xf numFmtId="0" fontId="2" fillId="4" borderId="47" xfId="0" applyFont="1" applyFill="1" applyBorder="1" applyProtection="1">
      <protection locked="0"/>
    </xf>
    <xf numFmtId="0" fontId="2" fillId="9" borderId="48" xfId="0" applyFont="1" applyFill="1" applyBorder="1" applyProtection="1">
      <protection locked="0"/>
    </xf>
    <xf numFmtId="0" fontId="2" fillId="9" borderId="49" xfId="0" applyFont="1" applyFill="1" applyBorder="1" applyProtection="1">
      <protection locked="0"/>
    </xf>
    <xf numFmtId="0" fontId="2" fillId="9" borderId="50" xfId="0" applyFont="1" applyFill="1" applyBorder="1" applyProtection="1">
      <protection locked="0"/>
    </xf>
    <xf numFmtId="0" fontId="2" fillId="9" borderId="68" xfId="0" applyFont="1" applyFill="1" applyBorder="1" applyProtection="1">
      <protection locked="0"/>
    </xf>
    <xf numFmtId="0" fontId="2" fillId="9" borderId="69" xfId="0" applyFont="1" applyFill="1" applyBorder="1" applyProtection="1">
      <protection locked="0"/>
    </xf>
    <xf numFmtId="0" fontId="2" fillId="9" borderId="51" xfId="0" applyFont="1" applyFill="1" applyBorder="1" applyProtection="1">
      <protection locked="0"/>
    </xf>
    <xf numFmtId="0" fontId="2" fillId="9" borderId="52" xfId="0" applyFont="1" applyFill="1" applyBorder="1" applyProtection="1">
      <protection locked="0"/>
    </xf>
    <xf numFmtId="0" fontId="2" fillId="19" borderId="68" xfId="0" applyFont="1" applyFill="1" applyBorder="1" applyProtection="1">
      <protection locked="0"/>
    </xf>
    <xf numFmtId="0" fontId="2" fillId="19" borderId="69" xfId="0" applyFont="1" applyFill="1" applyBorder="1" applyProtection="1">
      <protection locked="0"/>
    </xf>
    <xf numFmtId="0" fontId="2" fillId="19" borderId="46" xfId="0" applyFont="1" applyFill="1" applyBorder="1" applyProtection="1">
      <protection locked="0"/>
    </xf>
    <xf numFmtId="0" fontId="2" fillId="19" borderId="72" xfId="0" applyFont="1" applyFill="1" applyBorder="1" applyProtection="1">
      <protection locked="0"/>
    </xf>
    <xf numFmtId="0" fontId="2" fillId="4" borderId="20" xfId="0" applyFont="1" applyFill="1" applyBorder="1" applyAlignment="1" applyProtection="1">
      <alignment horizontal="center" vertical="center"/>
      <protection locked="0"/>
    </xf>
    <xf numFmtId="0" fontId="0" fillId="4" borderId="20" xfId="0" applyFill="1" applyBorder="1" applyProtection="1">
      <protection locked="0"/>
    </xf>
    <xf numFmtId="0" fontId="0" fillId="4" borderId="26" xfId="0" applyFill="1" applyBorder="1" applyProtection="1">
      <protection locked="0"/>
    </xf>
    <xf numFmtId="0" fontId="0" fillId="4" borderId="106" xfId="0" applyFill="1" applyBorder="1" applyProtection="1">
      <protection locked="0"/>
    </xf>
    <xf numFmtId="0" fontId="0" fillId="4" borderId="107" xfId="0" applyFill="1" applyBorder="1" applyProtection="1">
      <protection locked="0"/>
    </xf>
    <xf numFmtId="0" fontId="0" fillId="4" borderId="108" xfId="0" applyFill="1" applyBorder="1" applyProtection="1">
      <protection locked="0"/>
    </xf>
    <xf numFmtId="0" fontId="2" fillId="4" borderId="102" xfId="0" applyFont="1" applyFill="1" applyBorder="1" applyAlignment="1" applyProtection="1">
      <alignment horizontal="center" vertical="center"/>
      <protection locked="0"/>
    </xf>
    <xf numFmtId="0" fontId="0" fillId="13" borderId="57" xfId="0" applyFill="1" applyBorder="1" applyProtection="1">
      <protection locked="0"/>
    </xf>
    <xf numFmtId="0" fontId="0" fillId="13" borderId="58" xfId="0" applyFill="1" applyBorder="1" applyProtection="1">
      <protection locked="0"/>
    </xf>
    <xf numFmtId="0" fontId="0" fillId="17" borderId="13" xfId="0" applyFill="1" applyBorder="1" applyProtection="1">
      <protection locked="0"/>
    </xf>
    <xf numFmtId="0" fontId="0" fillId="17" borderId="59" xfId="0" applyFill="1" applyBorder="1" applyProtection="1">
      <protection locked="0"/>
    </xf>
    <xf numFmtId="0" fontId="0" fillId="17" borderId="15" xfId="0" applyFill="1" applyBorder="1" applyProtection="1">
      <protection locked="0"/>
    </xf>
    <xf numFmtId="0" fontId="0" fillId="17" borderId="60" xfId="0" applyFill="1" applyBorder="1" applyProtection="1">
      <protection locked="0"/>
    </xf>
    <xf numFmtId="0" fontId="0" fillId="16" borderId="13" xfId="0" applyFill="1" applyBorder="1" applyProtection="1">
      <protection locked="0"/>
    </xf>
    <xf numFmtId="0" fontId="0" fillId="16" borderId="59" xfId="0" applyFill="1" applyBorder="1" applyProtection="1">
      <protection locked="0"/>
    </xf>
    <xf numFmtId="0" fontId="0" fillId="16" borderId="12" xfId="0" applyFill="1" applyBorder="1" applyProtection="1">
      <protection locked="0"/>
    </xf>
    <xf numFmtId="0" fontId="0" fillId="16" borderId="14" xfId="0" applyFill="1" applyBorder="1" applyProtection="1">
      <protection locked="0"/>
    </xf>
    <xf numFmtId="0" fontId="0" fillId="16" borderId="15" xfId="0" applyFill="1" applyBorder="1" applyProtection="1">
      <protection locked="0"/>
    </xf>
    <xf numFmtId="0" fontId="0" fillId="16" borderId="60" xfId="0" applyFill="1" applyBorder="1" applyProtection="1">
      <protection locked="0"/>
    </xf>
    <xf numFmtId="0" fontId="0" fillId="6" borderId="13" xfId="0" applyFill="1" applyBorder="1" applyProtection="1">
      <protection locked="0"/>
    </xf>
    <xf numFmtId="0" fontId="0" fillId="6" borderId="59" xfId="0" applyFill="1" applyBorder="1" applyProtection="1">
      <protection locked="0"/>
    </xf>
    <xf numFmtId="0" fontId="0" fillId="6" borderId="12" xfId="0" applyFill="1" applyBorder="1" applyProtection="1">
      <protection locked="0"/>
    </xf>
    <xf numFmtId="0" fontId="0" fillId="6" borderId="14" xfId="0" applyFill="1" applyBorder="1" applyProtection="1">
      <protection locked="0"/>
    </xf>
    <xf numFmtId="0" fontId="0" fillId="6" borderId="15" xfId="0" applyFill="1" applyBorder="1" applyProtection="1">
      <protection locked="0"/>
    </xf>
    <xf numFmtId="0" fontId="0" fillId="6" borderId="60" xfId="0" applyFill="1" applyBorder="1" applyProtection="1">
      <protection locked="0"/>
    </xf>
    <xf numFmtId="0" fontId="0" fillId="13" borderId="13" xfId="0" applyFill="1" applyBorder="1" applyProtection="1">
      <protection locked="0"/>
    </xf>
    <xf numFmtId="0" fontId="0" fillId="13" borderId="59" xfId="0" applyFill="1" applyBorder="1" applyProtection="1">
      <protection locked="0"/>
    </xf>
    <xf numFmtId="0" fontId="0" fillId="13" borderId="12" xfId="0" applyFill="1" applyBorder="1" applyProtection="1">
      <protection locked="0"/>
    </xf>
    <xf numFmtId="0" fontId="0" fillId="13" borderId="14" xfId="0" applyFill="1" applyBorder="1" applyProtection="1">
      <protection locked="0"/>
    </xf>
    <xf numFmtId="0" fontId="0" fillId="13" borderId="15" xfId="0" applyFill="1" applyBorder="1" applyProtection="1">
      <protection locked="0"/>
    </xf>
    <xf numFmtId="0" fontId="0" fillId="13" borderId="60" xfId="0" applyFill="1" applyBorder="1" applyProtection="1">
      <protection locked="0"/>
    </xf>
    <xf numFmtId="0" fontId="0" fillId="14" borderId="13" xfId="0" applyFill="1" applyBorder="1" applyProtection="1">
      <protection locked="0"/>
    </xf>
    <xf numFmtId="0" fontId="0" fillId="14" borderId="59" xfId="0" applyFill="1" applyBorder="1" applyProtection="1">
      <protection locked="0"/>
    </xf>
    <xf numFmtId="0" fontId="0" fillId="14" borderId="12" xfId="0" applyFill="1" applyBorder="1" applyProtection="1">
      <protection locked="0"/>
    </xf>
    <xf numFmtId="0" fontId="0" fillId="14" borderId="14" xfId="0" applyFill="1" applyBorder="1" applyProtection="1">
      <protection locked="0"/>
    </xf>
    <xf numFmtId="0" fontId="0" fillId="14" borderId="15" xfId="0" applyFill="1" applyBorder="1" applyProtection="1">
      <protection locked="0"/>
    </xf>
    <xf numFmtId="0" fontId="0" fillId="14" borderId="60" xfId="0" applyFill="1" applyBorder="1" applyProtection="1">
      <protection locked="0"/>
    </xf>
    <xf numFmtId="0" fontId="0" fillId="17" borderId="12" xfId="0" applyFill="1" applyBorder="1" applyProtection="1">
      <protection locked="0"/>
    </xf>
    <xf numFmtId="0" fontId="0" fillId="17" borderId="14" xfId="0" applyFill="1" applyBorder="1" applyProtection="1">
      <protection locked="0"/>
    </xf>
    <xf numFmtId="0" fontId="0" fillId="16" borderId="57" xfId="0" applyFill="1" applyBorder="1" applyProtection="1">
      <protection locked="0"/>
    </xf>
    <xf numFmtId="0" fontId="0" fillId="16" borderId="58" xfId="0" applyFill="1" applyBorder="1" applyProtection="1">
      <protection locked="0"/>
    </xf>
    <xf numFmtId="0" fontId="0" fillId="14" borderId="57" xfId="0" applyFill="1" applyBorder="1" applyProtection="1">
      <protection locked="0"/>
    </xf>
    <xf numFmtId="0" fontId="0" fillId="14" borderId="58" xfId="0" applyFill="1" applyBorder="1" applyProtection="1">
      <protection locked="0"/>
    </xf>
    <xf numFmtId="0" fontId="0" fillId="15" borderId="57" xfId="0" applyFill="1" applyBorder="1" applyProtection="1">
      <protection locked="0"/>
    </xf>
    <xf numFmtId="0" fontId="0" fillId="15" borderId="58" xfId="0" applyFill="1" applyBorder="1" applyProtection="1">
      <protection locked="0"/>
    </xf>
    <xf numFmtId="0" fontId="15" fillId="13" borderId="57" xfId="0" applyFont="1" applyFill="1" applyBorder="1" applyProtection="1">
      <protection locked="0"/>
    </xf>
    <xf numFmtId="0" fontId="15" fillId="13" borderId="58" xfId="0" applyFont="1" applyFill="1" applyBorder="1" applyProtection="1">
      <protection locked="0"/>
    </xf>
    <xf numFmtId="0" fontId="0" fillId="13" borderId="57" xfId="0" applyFill="1" applyBorder="1" applyProtection="1"/>
    <xf numFmtId="0" fontId="0" fillId="17" borderId="13" xfId="0" applyFill="1" applyBorder="1" applyProtection="1"/>
    <xf numFmtId="0" fontId="0" fillId="17" borderId="15" xfId="0" applyFill="1" applyBorder="1" applyProtection="1"/>
    <xf numFmtId="0" fontId="0" fillId="16" borderId="13" xfId="0" applyFill="1" applyBorder="1" applyProtection="1"/>
    <xf numFmtId="0" fontId="0" fillId="16" borderId="12" xfId="0" applyFill="1" applyBorder="1" applyProtection="1"/>
    <xf numFmtId="0" fontId="0" fillId="16" borderId="15" xfId="0" applyFill="1" applyBorder="1" applyProtection="1"/>
    <xf numFmtId="0" fontId="0" fillId="6" borderId="13" xfId="0" applyFill="1" applyBorder="1" applyProtection="1"/>
    <xf numFmtId="0" fontId="0" fillId="6" borderId="12" xfId="0" applyFill="1" applyBorder="1" applyProtection="1"/>
    <xf numFmtId="0" fontId="0" fillId="6" borderId="15" xfId="0" applyFill="1" applyBorder="1" applyProtection="1"/>
    <xf numFmtId="0" fontId="0" fillId="13" borderId="13" xfId="0" applyFill="1" applyBorder="1" applyProtection="1"/>
    <xf numFmtId="0" fontId="0" fillId="13" borderId="12" xfId="0" applyFill="1" applyBorder="1" applyProtection="1"/>
    <xf numFmtId="0" fontId="0" fillId="13" borderId="15" xfId="0" applyFill="1" applyBorder="1" applyProtection="1"/>
    <xf numFmtId="0" fontId="0" fillId="14" borderId="13" xfId="0" applyFill="1" applyBorder="1" applyProtection="1"/>
    <xf numFmtId="0" fontId="0" fillId="14" borderId="12" xfId="0" applyFill="1" applyBorder="1" applyProtection="1"/>
    <xf numFmtId="0" fontId="0" fillId="14" borderId="15" xfId="0" applyFill="1" applyBorder="1" applyProtection="1"/>
    <xf numFmtId="0" fontId="0" fillId="17" borderId="12" xfId="0" applyFill="1" applyBorder="1" applyProtection="1"/>
    <xf numFmtId="0" fontId="0" fillId="16" borderId="57" xfId="0" applyFill="1" applyBorder="1" applyProtection="1"/>
    <xf numFmtId="0" fontId="0" fillId="14" borderId="57" xfId="0" applyFill="1" applyBorder="1" applyProtection="1"/>
    <xf numFmtId="0" fontId="0" fillId="15" borderId="57" xfId="0" applyFill="1" applyBorder="1" applyProtection="1"/>
    <xf numFmtId="0" fontId="15" fillId="13" borderId="57" xfId="0" applyFont="1" applyFill="1" applyBorder="1" applyProtection="1"/>
    <xf numFmtId="0" fontId="0" fillId="16" borderId="21" xfId="0" applyFill="1" applyBorder="1" applyProtection="1">
      <protection locked="0"/>
    </xf>
    <xf numFmtId="0" fontId="0" fillId="16" borderId="109" xfId="0" applyFill="1" applyBorder="1" applyProtection="1">
      <protection locked="0"/>
    </xf>
    <xf numFmtId="0" fontId="0" fillId="16" borderId="20" xfId="0" applyFill="1" applyBorder="1" applyProtection="1">
      <protection locked="0"/>
    </xf>
    <xf numFmtId="0" fontId="0" fillId="16" borderId="30" xfId="0" applyFill="1" applyBorder="1" applyProtection="1">
      <protection locked="0"/>
    </xf>
    <xf numFmtId="0" fontId="0" fillId="16" borderId="64" xfId="0" applyFill="1" applyBorder="1" applyProtection="1">
      <protection locked="0"/>
    </xf>
    <xf numFmtId="0" fontId="0" fillId="16" borderId="17" xfId="0" applyFill="1" applyBorder="1" applyProtection="1">
      <protection locked="0"/>
    </xf>
    <xf numFmtId="0" fontId="25" fillId="0" borderId="1" xfId="0" applyFont="1" applyBorder="1" applyAlignment="1">
      <alignment wrapText="1"/>
    </xf>
    <xf numFmtId="0" fontId="0" fillId="0" borderId="4" xfId="0" applyBorder="1" applyAlignment="1">
      <alignment vertical="center"/>
    </xf>
    <xf numFmtId="0" fontId="0" fillId="0" borderId="3" xfId="0" applyBorder="1" applyAlignment="1">
      <alignment vertical="center"/>
    </xf>
    <xf numFmtId="0" fontId="3" fillId="0" borderId="110" xfId="0" applyFont="1" applyBorder="1" applyAlignment="1">
      <alignment horizontal="left" vertical="center"/>
    </xf>
    <xf numFmtId="0" fontId="0" fillId="0" borderId="111" xfId="0" applyBorder="1" applyAlignment="1">
      <alignment vertical="center"/>
    </xf>
    <xf numFmtId="0" fontId="2" fillId="0" borderId="16" xfId="0" applyFont="1" applyBorder="1" applyAlignment="1">
      <alignment horizontal="center" wrapText="1"/>
    </xf>
    <xf numFmtId="0" fontId="3" fillId="0" borderId="20" xfId="0" applyFont="1" applyBorder="1" applyAlignment="1">
      <alignment horizontal="left" vertical="center"/>
    </xf>
    <xf numFmtId="0" fontId="0" fillId="0" borderId="28" xfId="0" applyBorder="1" applyAlignment="1">
      <alignment vertical="center"/>
    </xf>
    <xf numFmtId="0" fontId="0" fillId="0" borderId="0" xfId="0" applyBorder="1" applyAlignment="1">
      <alignment vertical="top" wrapText="1"/>
    </xf>
    <xf numFmtId="0" fontId="16" fillId="0" borderId="0" xfId="0" applyFont="1" applyBorder="1" applyAlignment="1">
      <alignment horizontal="left" vertical="top" wrapText="1"/>
    </xf>
    <xf numFmtId="0" fontId="0" fillId="0" borderId="0" xfId="0" applyBorder="1" applyAlignment="1">
      <alignment horizontal="left" vertical="center" wrapText="1"/>
    </xf>
    <xf numFmtId="0" fontId="0" fillId="0" borderId="0" xfId="0" applyBorder="1" applyAlignment="1">
      <alignment vertical="top"/>
    </xf>
    <xf numFmtId="0" fontId="16" fillId="0" borderId="19" xfId="0" applyFont="1" applyBorder="1" applyAlignment="1">
      <alignment horizontal="left" vertical="top" wrapText="1"/>
    </xf>
    <xf numFmtId="0" fontId="16" fillId="0" borderId="0" xfId="0" applyFont="1" applyBorder="1" applyAlignment="1">
      <alignment horizontal="left" vertical="top" wrapText="1"/>
    </xf>
    <xf numFmtId="0" fontId="1" fillId="9" borderId="29" xfId="0" applyFont="1" applyFill="1" applyBorder="1" applyAlignment="1">
      <alignment horizontal="left" vertical="top" wrapText="1"/>
    </xf>
    <xf numFmtId="0" fontId="0" fillId="0" borderId="105" xfId="0" applyBorder="1" applyAlignment="1">
      <alignment vertical="top"/>
    </xf>
    <xf numFmtId="0" fontId="0" fillId="0" borderId="53" xfId="0" applyBorder="1" applyAlignment="1"/>
    <xf numFmtId="0" fontId="0" fillId="0" borderId="33" xfId="0" applyBorder="1" applyAlignment="1">
      <alignment vertical="top"/>
    </xf>
    <xf numFmtId="0" fontId="16" fillId="0" borderId="22" xfId="0" applyFont="1" applyBorder="1" applyAlignment="1">
      <alignment vertical="top" wrapText="1"/>
    </xf>
    <xf numFmtId="0" fontId="0" fillId="0" borderId="28" xfId="0" applyBorder="1" applyAlignment="1">
      <alignment vertical="top"/>
    </xf>
    <xf numFmtId="0" fontId="2" fillId="0" borderId="0" xfId="0" applyFont="1" applyBorder="1" applyAlignment="1">
      <alignment vertical="center"/>
    </xf>
    <xf numFmtId="0" fontId="2" fillId="15" borderId="95" xfId="0" applyFont="1" applyFill="1" applyBorder="1" applyAlignment="1">
      <alignment horizontal="center"/>
    </xf>
    <xf numFmtId="0" fontId="2" fillId="15" borderId="103" xfId="0" applyFont="1" applyFill="1" applyBorder="1" applyAlignment="1">
      <alignment horizontal="center" vertical="center"/>
    </xf>
    <xf numFmtId="0" fontId="2" fillId="15" borderId="95" xfId="0" applyFont="1" applyFill="1" applyBorder="1" applyAlignment="1" applyProtection="1">
      <alignment horizontal="center" vertical="center"/>
      <protection locked="0"/>
    </xf>
    <xf numFmtId="0" fontId="0" fillId="15" borderId="103" xfId="0" applyFill="1" applyBorder="1" applyProtection="1">
      <protection locked="0"/>
    </xf>
    <xf numFmtId="0" fontId="0" fillId="15" borderId="95" xfId="0" applyFill="1" applyBorder="1" applyProtection="1">
      <protection locked="0"/>
    </xf>
    <xf numFmtId="0" fontId="0" fillId="15" borderId="82" xfId="0" applyFill="1" applyBorder="1" applyProtection="1">
      <protection locked="0"/>
    </xf>
    <xf numFmtId="0" fontId="0" fillId="15" borderId="66" xfId="0" applyFill="1" applyBorder="1" applyProtection="1">
      <protection locked="0"/>
    </xf>
    <xf numFmtId="0" fontId="6" fillId="15" borderId="66" xfId="0" applyFont="1" applyFill="1" applyBorder="1"/>
    <xf numFmtId="0" fontId="2" fillId="15" borderId="66" xfId="0" applyFont="1" applyFill="1" applyBorder="1" applyProtection="1">
      <protection locked="0"/>
    </xf>
    <xf numFmtId="0" fontId="2" fillId="15" borderId="67" xfId="0" applyFont="1" applyFill="1" applyBorder="1" applyProtection="1">
      <protection locked="0"/>
    </xf>
    <xf numFmtId="0" fontId="2" fillId="3" borderId="22" xfId="0" applyFont="1" applyFill="1" applyBorder="1" applyAlignment="1">
      <alignment horizontal="center" wrapText="1"/>
    </xf>
    <xf numFmtId="0" fontId="3" fillId="3" borderId="20"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5" fillId="0" borderId="22" xfId="0" applyFont="1" applyBorder="1" applyAlignment="1">
      <alignment vertical="top" wrapText="1"/>
    </xf>
    <xf numFmtId="0" fontId="27" fillId="0" borderId="26" xfId="0" applyFont="1" applyBorder="1" applyAlignment="1">
      <alignment vertical="top" wrapText="1"/>
    </xf>
    <xf numFmtId="0" fontId="27" fillId="0" borderId="28" xfId="0" applyFont="1" applyBorder="1" applyAlignment="1"/>
    <xf numFmtId="0" fontId="3" fillId="3" borderId="112" xfId="0" applyFont="1" applyFill="1" applyBorder="1" applyAlignment="1">
      <alignment horizontal="center" vertical="center" wrapText="1"/>
    </xf>
    <xf numFmtId="0" fontId="3" fillId="3" borderId="113" xfId="0" applyFont="1" applyFill="1" applyBorder="1" applyAlignment="1">
      <alignment horizontal="center" vertical="center" wrapText="1"/>
    </xf>
    <xf numFmtId="0" fontId="0" fillId="13" borderId="30" xfId="0" applyFill="1" applyBorder="1" applyProtection="1">
      <protection locked="0"/>
    </xf>
    <xf numFmtId="0" fontId="0" fillId="17" borderId="114" xfId="0" applyFill="1" applyBorder="1" applyProtection="1">
      <protection locked="0"/>
    </xf>
    <xf numFmtId="0" fontId="0" fillId="17" borderId="115" xfId="0" applyFill="1" applyBorder="1" applyProtection="1">
      <protection locked="0"/>
    </xf>
    <xf numFmtId="0" fontId="0" fillId="16" borderId="114" xfId="0" applyFill="1" applyBorder="1" applyProtection="1">
      <protection locked="0"/>
    </xf>
    <xf numFmtId="0" fontId="0" fillId="16" borderId="116" xfId="0" applyFill="1" applyBorder="1" applyProtection="1">
      <protection locked="0"/>
    </xf>
    <xf numFmtId="0" fontId="0" fillId="16" borderId="115" xfId="0" applyFill="1" applyBorder="1" applyProtection="1">
      <protection locked="0"/>
    </xf>
    <xf numFmtId="0" fontId="0" fillId="6" borderId="114" xfId="0" applyFill="1" applyBorder="1" applyProtection="1">
      <protection locked="0"/>
    </xf>
    <xf numFmtId="0" fontId="0" fillId="6" borderId="116" xfId="0" applyFill="1" applyBorder="1" applyProtection="1">
      <protection locked="0"/>
    </xf>
    <xf numFmtId="0" fontId="0" fillId="6" borderId="115" xfId="0" applyFill="1" applyBorder="1" applyProtection="1">
      <protection locked="0"/>
    </xf>
    <xf numFmtId="0" fontId="0" fillId="13" borderId="114" xfId="0" applyFill="1" applyBorder="1" applyProtection="1">
      <protection locked="0"/>
    </xf>
    <xf numFmtId="0" fontId="0" fillId="13" borderId="116" xfId="0" applyFill="1" applyBorder="1" applyProtection="1">
      <protection locked="0"/>
    </xf>
    <xf numFmtId="0" fontId="0" fillId="13" borderId="115" xfId="0" applyFill="1" applyBorder="1" applyProtection="1">
      <protection locked="0"/>
    </xf>
    <xf numFmtId="0" fontId="0" fillId="14" borderId="114" xfId="0" applyFill="1" applyBorder="1" applyProtection="1">
      <protection locked="0"/>
    </xf>
    <xf numFmtId="0" fontId="0" fillId="14" borderId="116" xfId="0" applyFill="1" applyBorder="1" applyProtection="1">
      <protection locked="0"/>
    </xf>
    <xf numFmtId="0" fontId="0" fillId="14" borderId="115" xfId="0" applyFill="1" applyBorder="1" applyProtection="1">
      <protection locked="0"/>
    </xf>
    <xf numFmtId="0" fontId="0" fillId="17" borderId="116" xfId="0" applyFill="1" applyBorder="1" applyProtection="1">
      <protection locked="0"/>
    </xf>
    <xf numFmtId="0" fontId="0" fillId="14" borderId="30" xfId="0" applyFill="1" applyBorder="1" applyProtection="1">
      <protection locked="0"/>
    </xf>
    <xf numFmtId="0" fontId="0" fillId="15" borderId="30" xfId="0" applyFill="1" applyBorder="1" applyProtection="1">
      <protection locked="0"/>
    </xf>
    <xf numFmtId="0" fontId="15" fillId="13" borderId="30" xfId="0" applyFont="1" applyFill="1" applyBorder="1" applyProtection="1">
      <protection locked="0"/>
    </xf>
    <xf numFmtId="0" fontId="3" fillId="3" borderId="117"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63" xfId="0" applyFont="1" applyFill="1" applyBorder="1" applyAlignment="1">
      <alignment horizontal="center" vertical="center" wrapText="1"/>
    </xf>
    <xf numFmtId="0" fontId="0" fillId="14" borderId="117" xfId="0" applyFill="1" applyBorder="1"/>
    <xf numFmtId="0" fontId="0" fillId="6" borderId="21" xfId="0" applyFill="1" applyBorder="1"/>
    <xf numFmtId="0" fontId="0" fillId="16" borderId="118" xfId="0" applyFill="1" applyBorder="1"/>
    <xf numFmtId="0" fontId="5" fillId="0" borderId="22" xfId="0" applyFont="1" applyBorder="1" applyAlignment="1">
      <alignment horizontal="left" vertical="top" wrapText="1"/>
    </xf>
    <xf numFmtId="0" fontId="27" fillId="0" borderId="26" xfId="0" applyFont="1" applyBorder="1" applyAlignment="1">
      <alignment vertical="top"/>
    </xf>
    <xf numFmtId="0" fontId="27" fillId="0" borderId="28" xfId="0" applyFont="1" applyBorder="1" applyAlignment="1">
      <alignment vertical="top"/>
    </xf>
    <xf numFmtId="0" fontId="1" fillId="9" borderId="1" xfId="0" applyFont="1" applyFill="1" applyBorder="1" applyAlignment="1">
      <alignment horizontal="left" vertical="center" wrapText="1"/>
    </xf>
    <xf numFmtId="0" fontId="0" fillId="9" borderId="1" xfId="0" applyFill="1" applyBorder="1" applyAlignment="1">
      <alignment vertical="center" wrapText="1"/>
    </xf>
    <xf numFmtId="0" fontId="0" fillId="9" borderId="1" xfId="0" applyFill="1" applyBorder="1" applyAlignment="1">
      <alignment wrapText="1"/>
    </xf>
  </cellXfs>
  <cellStyles count="1">
    <cellStyle name="Normal" xfId="0" builtinId="0"/>
  </cellStyles>
  <dxfs count="4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font>
      <fill>
        <patternFill>
          <bgColor theme="7" tint="0.79998168889431442"/>
        </patternFill>
      </fill>
    </dxf>
    <dxf>
      <font>
        <b/>
      </font>
      <fill>
        <patternFill>
          <bgColor theme="8" tint="0.79998168889431442"/>
        </patternFill>
      </fill>
    </dxf>
    <dxf>
      <font>
        <b/>
      </font>
      <fill>
        <patternFill>
          <bgColor theme="9" tint="0.79998168889431442"/>
        </patternFill>
      </fill>
    </dxf>
    <dxf>
      <font>
        <b/>
      </font>
      <fill>
        <patternFill>
          <bgColor theme="7" tint="0.79998168889431442"/>
        </patternFill>
      </fill>
    </dxf>
    <dxf>
      <font>
        <b/>
      </font>
      <fill>
        <patternFill>
          <bgColor theme="8" tint="0.79998168889431442"/>
        </patternFill>
      </fill>
    </dxf>
    <dxf>
      <font>
        <b/>
      </font>
      <fill>
        <patternFill>
          <bgColor theme="9" tint="0.79998168889431442"/>
        </patternFill>
      </fill>
    </dxf>
    <dxf>
      <font>
        <b/>
        <i val="0"/>
        <color theme="1"/>
      </font>
      <fill>
        <patternFill>
          <bgColor rgb="FF92D050"/>
        </patternFill>
      </fill>
    </dxf>
    <dxf>
      <font>
        <b/>
        <i val="0"/>
        <color theme="1"/>
      </font>
      <fill>
        <patternFill>
          <bgColor rgb="FF92D050"/>
        </patternFill>
      </fill>
    </dxf>
    <dxf>
      <font>
        <b/>
        <i val="0"/>
        <color theme="1"/>
      </font>
      <fill>
        <patternFill>
          <bgColor rgb="FFFFC000"/>
        </patternFill>
      </fill>
    </dxf>
    <dxf>
      <font>
        <b/>
        <i val="0"/>
        <color theme="1"/>
      </font>
      <fill>
        <patternFill>
          <bgColor rgb="FF92D050"/>
        </patternFill>
      </fill>
    </dxf>
    <dxf>
      <font>
        <b/>
        <i val="0"/>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523E4-8B14-4CB8-A0FC-D6AF92A57CB3}">
  <dimension ref="A1:B20"/>
  <sheetViews>
    <sheetView tabSelected="1" zoomScale="85" zoomScaleNormal="85" workbookViewId="0">
      <selection activeCell="B7" sqref="B7:B8"/>
    </sheetView>
  </sheetViews>
  <sheetFormatPr defaultColWidth="8.7109375" defaultRowHeight="21" x14ac:dyDescent="0.35"/>
  <cols>
    <col min="1" max="1" width="33.42578125" style="313" bestFit="1" customWidth="1"/>
    <col min="2" max="2" width="189" style="313" customWidth="1"/>
    <col min="3" max="16384" width="8.7109375" style="313"/>
  </cols>
  <sheetData>
    <row r="1" spans="1:2" x14ac:dyDescent="0.35">
      <c r="A1" s="426" t="s">
        <v>1171</v>
      </c>
      <c r="B1" s="424" t="s">
        <v>1175</v>
      </c>
    </row>
    <row r="2" spans="1:2" ht="21.75" thickBot="1" x14ac:dyDescent="0.4">
      <c r="A2" s="427"/>
      <c r="B2" s="425"/>
    </row>
    <row r="3" spans="1:2" x14ac:dyDescent="0.35">
      <c r="A3" s="426" t="s">
        <v>1172</v>
      </c>
      <c r="B3" s="424" t="s">
        <v>1176</v>
      </c>
    </row>
    <row r="4" spans="1:2" ht="21.75" thickBot="1" x14ac:dyDescent="0.4">
      <c r="A4" s="428"/>
      <c r="B4" s="425"/>
    </row>
    <row r="5" spans="1:2" x14ac:dyDescent="0.35">
      <c r="A5" s="426" t="s">
        <v>1173</v>
      </c>
      <c r="B5" s="424" t="s">
        <v>1178</v>
      </c>
    </row>
    <row r="6" spans="1:2" ht="21.75" thickBot="1" x14ac:dyDescent="0.4">
      <c r="A6" s="428"/>
      <c r="B6" s="425"/>
    </row>
    <row r="7" spans="1:2" x14ac:dyDescent="0.35">
      <c r="A7" s="426" t="s">
        <v>1174</v>
      </c>
      <c r="B7" s="429" t="s">
        <v>1197</v>
      </c>
    </row>
    <row r="8" spans="1:2" ht="21.75" thickBot="1" x14ac:dyDescent="0.4">
      <c r="A8" s="428"/>
      <c r="B8" s="430"/>
    </row>
    <row r="9" spans="1:2" x14ac:dyDescent="0.35">
      <c r="A9" s="314"/>
    </row>
    <row r="10" spans="1:2" ht="21.75" thickBot="1" x14ac:dyDescent="0.4"/>
    <row r="11" spans="1:2" ht="21.75" thickBot="1" x14ac:dyDescent="0.4">
      <c r="A11" s="319" t="s">
        <v>1177</v>
      </c>
      <c r="B11" s="320"/>
    </row>
    <row r="12" spans="1:2" ht="42.75" thickBot="1" x14ac:dyDescent="0.4">
      <c r="A12" s="315">
        <v>1</v>
      </c>
      <c r="B12" s="316" t="s">
        <v>1190</v>
      </c>
    </row>
    <row r="13" spans="1:2" ht="231.75" thickBot="1" x14ac:dyDescent="0.4">
      <c r="A13" s="317">
        <f>A12+1</f>
        <v>2</v>
      </c>
      <c r="B13" s="318" t="s">
        <v>1199</v>
      </c>
    </row>
    <row r="14" spans="1:2" ht="147.75" thickBot="1" x14ac:dyDescent="0.4">
      <c r="A14" s="317">
        <f t="shared" ref="A14:A20" si="0">A13+1</f>
        <v>3</v>
      </c>
      <c r="B14" s="318" t="s">
        <v>1189</v>
      </c>
    </row>
    <row r="15" spans="1:2" ht="84.75" thickBot="1" x14ac:dyDescent="0.4">
      <c r="A15" s="315">
        <f t="shared" si="0"/>
        <v>4</v>
      </c>
      <c r="B15" s="316" t="s">
        <v>1198</v>
      </c>
    </row>
    <row r="16" spans="1:2" ht="231.75" thickBot="1" x14ac:dyDescent="0.4">
      <c r="A16" s="317">
        <f t="shared" si="0"/>
        <v>5</v>
      </c>
      <c r="B16" s="318" t="s">
        <v>1195</v>
      </c>
    </row>
    <row r="17" spans="1:2" ht="231.75" thickBot="1" x14ac:dyDescent="0.4">
      <c r="A17" s="315">
        <f t="shared" si="0"/>
        <v>6</v>
      </c>
      <c r="B17" s="316" t="s">
        <v>1196</v>
      </c>
    </row>
    <row r="18" spans="1:2" ht="42.75" thickBot="1" x14ac:dyDescent="0.4">
      <c r="A18" s="317">
        <f t="shared" si="0"/>
        <v>7</v>
      </c>
      <c r="B18" s="318" t="s">
        <v>1191</v>
      </c>
    </row>
    <row r="19" spans="1:2" ht="63.75" thickBot="1" x14ac:dyDescent="0.4">
      <c r="A19" s="315">
        <f t="shared" si="0"/>
        <v>8</v>
      </c>
      <c r="B19" s="316" t="s">
        <v>1194</v>
      </c>
    </row>
    <row r="20" spans="1:2" ht="168.75" thickBot="1" x14ac:dyDescent="0.4">
      <c r="A20" s="317">
        <f t="shared" si="0"/>
        <v>9</v>
      </c>
      <c r="B20" s="318" t="s">
        <v>1193</v>
      </c>
    </row>
  </sheetData>
  <sheetProtection algorithmName="SHA-512" hashValue="JmlTRqXY4bZLH7uCjzu6ooJtWz2y66Ik2/dVKjcImQukhloyN0QIEwfCyzZMUwDpQ3ebNyTtx07qlDPuMatiOQ==" saltValue="No3aTk+7+xd7hQkRtQFOLQ==" spinCount="100000" sheet="1" objects="1" scenarios="1"/>
  <mergeCells count="9">
    <mergeCell ref="A11:B11"/>
    <mergeCell ref="B1:B2"/>
    <mergeCell ref="B3:B4"/>
    <mergeCell ref="B5:B6"/>
    <mergeCell ref="B7:B8"/>
    <mergeCell ref="A1:A2"/>
    <mergeCell ref="A3:A4"/>
    <mergeCell ref="A5:A6"/>
    <mergeCell ref="A7:A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61"/>
  <sheetViews>
    <sheetView workbookViewId="0">
      <selection activeCell="A118" sqref="A118"/>
    </sheetView>
  </sheetViews>
  <sheetFormatPr defaultRowHeight="15" x14ac:dyDescent="0.25"/>
  <cols>
    <col min="1" max="1" width="48.85546875" bestFit="1" customWidth="1"/>
    <col min="2" max="4" width="18.42578125" bestFit="1" customWidth="1"/>
  </cols>
  <sheetData>
    <row r="1" spans="1:3" ht="33" thickBot="1" x14ac:dyDescent="0.55000000000000004">
      <c r="A1" s="308" t="s">
        <v>1185</v>
      </c>
    </row>
    <row r="2" spans="1:3" ht="29.25" customHeight="1" thickBot="1" x14ac:dyDescent="0.5">
      <c r="A2" s="54" t="s">
        <v>861</v>
      </c>
      <c r="B2" s="45" t="s">
        <v>1154</v>
      </c>
      <c r="C2" s="38" t="s">
        <v>1155</v>
      </c>
    </row>
    <row r="3" spans="1:3" ht="15.75" customHeight="1" thickBot="1" x14ac:dyDescent="0.3">
      <c r="A3" s="39" t="s">
        <v>1156</v>
      </c>
      <c r="B3" s="41">
        <v>5</v>
      </c>
      <c r="C3" s="41">
        <v>4</v>
      </c>
    </row>
    <row r="4" spans="1:3" ht="15.75" customHeight="1" thickBot="1" x14ac:dyDescent="0.3">
      <c r="A4" s="42" t="s">
        <v>1157</v>
      </c>
      <c r="B4" s="44">
        <v>1</v>
      </c>
      <c r="C4" s="44">
        <v>1</v>
      </c>
    </row>
    <row r="5" spans="1:3" ht="15.75" customHeight="1" thickBot="1" x14ac:dyDescent="0.3">
      <c r="A5" s="39" t="s">
        <v>1158</v>
      </c>
      <c r="B5" s="41" t="s">
        <v>1159</v>
      </c>
      <c r="C5" s="41" t="s">
        <v>1159</v>
      </c>
    </row>
    <row r="6" spans="1:3" ht="15.75" customHeight="1" x14ac:dyDescent="0.25">
      <c r="A6" s="21"/>
      <c r="B6" s="21"/>
      <c r="C6" s="21"/>
    </row>
    <row r="7" spans="1:3" ht="6" customHeight="1" thickBot="1" x14ac:dyDescent="0.3"/>
    <row r="8" spans="1:3" ht="25.5" customHeight="1" thickBot="1" x14ac:dyDescent="0.5">
      <c r="A8" s="37" t="s">
        <v>1186</v>
      </c>
      <c r="B8" s="38" t="s">
        <v>1154</v>
      </c>
      <c r="C8" s="38" t="s">
        <v>1155</v>
      </c>
    </row>
    <row r="9" spans="1:3" ht="15.75" customHeight="1" thickBot="1" x14ac:dyDescent="0.3">
      <c r="A9" s="39" t="s">
        <v>1156</v>
      </c>
      <c r="B9" s="40">
        <v>6</v>
      </c>
      <c r="C9" s="41">
        <v>5</v>
      </c>
    </row>
    <row r="10" spans="1:3" ht="15.75" customHeight="1" thickBot="1" x14ac:dyDescent="0.3">
      <c r="A10" s="42" t="s">
        <v>1157</v>
      </c>
      <c r="B10" s="43">
        <v>1</v>
      </c>
      <c r="C10" s="44">
        <v>1</v>
      </c>
    </row>
    <row r="11" spans="1:3" ht="15.75" customHeight="1" thickBot="1" x14ac:dyDescent="0.3">
      <c r="A11" s="39" t="s">
        <v>1158</v>
      </c>
      <c r="B11" s="41" t="s">
        <v>1159</v>
      </c>
      <c r="C11" s="41" t="s">
        <v>1159</v>
      </c>
    </row>
    <row r="12" spans="1:3" ht="15.75" thickBot="1" x14ac:dyDescent="0.3">
      <c r="A12" s="309"/>
      <c r="B12" s="310"/>
      <c r="C12" s="310"/>
    </row>
    <row r="13" spans="1:3" ht="29.1" customHeight="1" thickBot="1" x14ac:dyDescent="0.5">
      <c r="A13" s="37" t="s">
        <v>67</v>
      </c>
      <c r="B13" s="45" t="s">
        <v>1154</v>
      </c>
      <c r="C13" s="38" t="s">
        <v>1155</v>
      </c>
    </row>
    <row r="14" spans="1:3" ht="15.75" customHeight="1" thickBot="1" x14ac:dyDescent="0.3">
      <c r="A14" s="46" t="s">
        <v>1156</v>
      </c>
      <c r="B14" s="47">
        <v>7</v>
      </c>
      <c r="C14" s="41">
        <v>7</v>
      </c>
    </row>
    <row r="15" spans="1:3" ht="15.75" customHeight="1" thickBot="1" x14ac:dyDescent="0.3">
      <c r="A15" s="48" t="s">
        <v>1157</v>
      </c>
      <c r="B15" s="49">
        <v>1</v>
      </c>
      <c r="C15" s="44">
        <v>1</v>
      </c>
    </row>
    <row r="16" spans="1:3" ht="15.75" customHeight="1" thickBot="1" x14ac:dyDescent="0.3">
      <c r="A16" s="46" t="s">
        <v>1158</v>
      </c>
      <c r="B16" s="47" t="s">
        <v>1159</v>
      </c>
      <c r="C16" s="41" t="s">
        <v>1159</v>
      </c>
    </row>
    <row r="17" spans="1:3" ht="29.25" customHeight="1" thickBot="1" x14ac:dyDescent="0.3">
      <c r="A17" s="21"/>
      <c r="B17" s="21"/>
      <c r="C17" s="21"/>
    </row>
    <row r="18" spans="1:3" ht="30" customHeight="1" thickBot="1" x14ac:dyDescent="0.5">
      <c r="A18" s="50" t="s">
        <v>96</v>
      </c>
      <c r="B18" s="45" t="s">
        <v>1154</v>
      </c>
      <c r="C18" s="38" t="s">
        <v>1155</v>
      </c>
    </row>
    <row r="19" spans="1:3" ht="15.75" customHeight="1" thickBot="1" x14ac:dyDescent="0.3">
      <c r="A19" s="48" t="s">
        <v>1156</v>
      </c>
      <c r="B19" s="51">
        <v>9</v>
      </c>
      <c r="C19" s="41">
        <v>8</v>
      </c>
    </row>
    <row r="20" spans="1:3" ht="15.75" customHeight="1" thickBot="1" x14ac:dyDescent="0.3">
      <c r="A20" s="48" t="s">
        <v>1157</v>
      </c>
      <c r="B20" s="51">
        <v>3</v>
      </c>
      <c r="C20" s="44">
        <v>2</v>
      </c>
    </row>
    <row r="21" spans="1:3" ht="15.75" customHeight="1" thickBot="1" x14ac:dyDescent="0.3">
      <c r="A21" s="46" t="s">
        <v>1158</v>
      </c>
      <c r="B21" s="52" t="s">
        <v>1160</v>
      </c>
      <c r="C21" s="52" t="s">
        <v>1160</v>
      </c>
    </row>
    <row r="22" spans="1:3" ht="29.25" customHeight="1" thickBot="1" x14ac:dyDescent="0.3">
      <c r="A22" s="21"/>
      <c r="B22" s="21"/>
      <c r="C22" s="21"/>
    </row>
    <row r="23" spans="1:3" ht="30" customHeight="1" thickBot="1" x14ac:dyDescent="0.5">
      <c r="A23" s="37" t="s">
        <v>1187</v>
      </c>
      <c r="B23" s="45" t="s">
        <v>1154</v>
      </c>
      <c r="C23" s="38" t="s">
        <v>1155</v>
      </c>
    </row>
    <row r="24" spans="1:3" ht="15.75" customHeight="1" thickBot="1" x14ac:dyDescent="0.3">
      <c r="A24" s="46" t="s">
        <v>1156</v>
      </c>
      <c r="B24" s="41">
        <v>16</v>
      </c>
      <c r="C24" s="41">
        <v>15</v>
      </c>
    </row>
    <row r="25" spans="1:3" ht="15.75" customHeight="1" thickBot="1" x14ac:dyDescent="0.3">
      <c r="A25" s="48" t="s">
        <v>1157</v>
      </c>
      <c r="B25" s="44">
        <v>2</v>
      </c>
      <c r="C25" s="44">
        <v>2</v>
      </c>
    </row>
    <row r="26" spans="1:3" ht="15.75" customHeight="1" thickBot="1" x14ac:dyDescent="0.3">
      <c r="A26" s="46" t="s">
        <v>1158</v>
      </c>
      <c r="B26" s="41" t="s">
        <v>1160</v>
      </c>
      <c r="C26" s="52" t="s">
        <v>1160</v>
      </c>
    </row>
    <row r="27" spans="1:3" ht="29.25" customHeight="1" thickBot="1" x14ac:dyDescent="0.3">
      <c r="A27" s="21"/>
      <c r="B27" s="21"/>
      <c r="C27" s="21"/>
    </row>
    <row r="28" spans="1:3" ht="33" customHeight="1" thickBot="1" x14ac:dyDescent="0.5">
      <c r="A28" s="53" t="s">
        <v>214</v>
      </c>
      <c r="B28" s="45" t="s">
        <v>1154</v>
      </c>
      <c r="C28" s="38" t="s">
        <v>1155</v>
      </c>
    </row>
    <row r="29" spans="1:3" ht="15.75" customHeight="1" thickBot="1" x14ac:dyDescent="0.3">
      <c r="A29" s="46" t="s">
        <v>1156</v>
      </c>
      <c r="B29" s="41">
        <v>4</v>
      </c>
      <c r="C29" s="41">
        <v>4</v>
      </c>
    </row>
    <row r="30" spans="1:3" ht="15.75" customHeight="1" thickBot="1" x14ac:dyDescent="0.3">
      <c r="A30" s="48" t="s">
        <v>1157</v>
      </c>
      <c r="B30" s="44">
        <v>2</v>
      </c>
      <c r="C30" s="44">
        <v>2</v>
      </c>
    </row>
    <row r="31" spans="1:3" ht="15.75" customHeight="1" thickBot="1" x14ac:dyDescent="0.3">
      <c r="A31" s="46" t="s">
        <v>1158</v>
      </c>
      <c r="B31" s="41" t="s">
        <v>1160</v>
      </c>
      <c r="C31" s="52" t="s">
        <v>1160</v>
      </c>
    </row>
    <row r="32" spans="1:3" ht="29.25" customHeight="1" thickBot="1" x14ac:dyDescent="0.3">
      <c r="A32" s="21"/>
      <c r="B32" s="21"/>
      <c r="C32" s="21"/>
    </row>
    <row r="33" spans="1:3" ht="27.75" customHeight="1" thickBot="1" x14ac:dyDescent="0.5">
      <c r="A33" s="54" t="s">
        <v>226</v>
      </c>
      <c r="B33" s="45" t="s">
        <v>1154</v>
      </c>
      <c r="C33" s="38" t="s">
        <v>1155</v>
      </c>
    </row>
    <row r="34" spans="1:3" ht="15.75" customHeight="1" thickBot="1" x14ac:dyDescent="0.3">
      <c r="A34" s="39" t="s">
        <v>1156</v>
      </c>
      <c r="B34" s="41">
        <v>10</v>
      </c>
      <c r="C34" s="41">
        <v>8</v>
      </c>
    </row>
    <row r="35" spans="1:3" ht="15.75" customHeight="1" thickBot="1" x14ac:dyDescent="0.3">
      <c r="A35" s="42" t="s">
        <v>1157</v>
      </c>
      <c r="B35" s="44">
        <v>5</v>
      </c>
      <c r="C35" s="44">
        <v>4</v>
      </c>
    </row>
    <row r="36" spans="1:3" ht="15.75" customHeight="1" thickBot="1" x14ac:dyDescent="0.3">
      <c r="A36" s="39" t="s">
        <v>1158</v>
      </c>
      <c r="B36" s="41" t="s">
        <v>1160</v>
      </c>
      <c r="C36" s="52" t="s">
        <v>1160</v>
      </c>
    </row>
    <row r="37" spans="1:3" ht="29.25" customHeight="1" thickBot="1" x14ac:dyDescent="0.3">
      <c r="A37" s="21"/>
      <c r="B37" s="21"/>
      <c r="C37" s="21"/>
    </row>
    <row r="38" spans="1:3" ht="29.25" customHeight="1" thickBot="1" x14ac:dyDescent="0.5">
      <c r="A38" s="37" t="s">
        <v>249</v>
      </c>
      <c r="B38" s="45" t="s">
        <v>1154</v>
      </c>
      <c r="C38" s="38" t="s">
        <v>1155</v>
      </c>
    </row>
    <row r="39" spans="1:3" ht="15.75" customHeight="1" thickBot="1" x14ac:dyDescent="0.3">
      <c r="A39" s="46" t="s">
        <v>1156</v>
      </c>
      <c r="B39" s="41">
        <v>2</v>
      </c>
      <c r="C39" s="41">
        <v>2</v>
      </c>
    </row>
    <row r="40" spans="1:3" ht="15.75" customHeight="1" thickBot="1" x14ac:dyDescent="0.3">
      <c r="A40" s="48" t="s">
        <v>1157</v>
      </c>
      <c r="B40" s="44">
        <v>1</v>
      </c>
      <c r="C40" s="44">
        <v>1</v>
      </c>
    </row>
    <row r="41" spans="1:3" ht="15.75" customHeight="1" thickBot="1" x14ac:dyDescent="0.3">
      <c r="A41" s="46" t="s">
        <v>1158</v>
      </c>
      <c r="B41" s="41" t="s">
        <v>1160</v>
      </c>
      <c r="C41" s="52" t="s">
        <v>1160</v>
      </c>
    </row>
    <row r="42" spans="1:3" ht="29.25" customHeight="1" thickBot="1" x14ac:dyDescent="0.3">
      <c r="A42" s="21"/>
      <c r="B42" s="21"/>
      <c r="C42" s="21"/>
    </row>
    <row r="43" spans="1:3" ht="29.25" customHeight="1" thickBot="1" x14ac:dyDescent="0.5">
      <c r="A43" s="37" t="s">
        <v>257</v>
      </c>
      <c r="B43" s="45" t="s">
        <v>1154</v>
      </c>
      <c r="C43" s="38" t="s">
        <v>1155</v>
      </c>
    </row>
    <row r="44" spans="1:3" ht="15.75" customHeight="1" thickBot="1" x14ac:dyDescent="0.3">
      <c r="A44" s="46" t="s">
        <v>1156</v>
      </c>
      <c r="B44" s="41">
        <v>5</v>
      </c>
      <c r="C44" s="41">
        <v>4</v>
      </c>
    </row>
    <row r="45" spans="1:3" ht="15.75" customHeight="1" thickBot="1" x14ac:dyDescent="0.3">
      <c r="A45" s="48" t="s">
        <v>1157</v>
      </c>
      <c r="B45" s="44">
        <v>3</v>
      </c>
      <c r="C45" s="44">
        <v>2</v>
      </c>
    </row>
    <row r="46" spans="1:3" ht="15.75" customHeight="1" thickBot="1" x14ac:dyDescent="0.3">
      <c r="A46" s="46" t="s">
        <v>1158</v>
      </c>
      <c r="B46" s="41" t="s">
        <v>1160</v>
      </c>
      <c r="C46" s="52" t="s">
        <v>1160</v>
      </c>
    </row>
    <row r="47" spans="1:3" ht="29.25" customHeight="1" thickBot="1" x14ac:dyDescent="0.3">
      <c r="A47" s="21"/>
      <c r="B47" s="21"/>
      <c r="C47" s="21"/>
    </row>
    <row r="48" spans="1:3" ht="33.75" customHeight="1" thickBot="1" x14ac:dyDescent="0.5">
      <c r="A48" s="54" t="s">
        <v>270</v>
      </c>
      <c r="B48" s="45" t="s">
        <v>1154</v>
      </c>
      <c r="C48" s="38" t="s">
        <v>1155</v>
      </c>
    </row>
    <row r="49" spans="1:3" ht="15.75" customHeight="1" thickBot="1" x14ac:dyDescent="0.3">
      <c r="A49" s="39" t="s">
        <v>1156</v>
      </c>
      <c r="B49" s="41">
        <v>3</v>
      </c>
      <c r="C49" s="41">
        <v>3</v>
      </c>
    </row>
    <row r="50" spans="1:3" ht="15.75" customHeight="1" thickBot="1" x14ac:dyDescent="0.3">
      <c r="A50" s="42" t="s">
        <v>1157</v>
      </c>
      <c r="B50" s="44">
        <v>2</v>
      </c>
      <c r="C50" s="44">
        <v>2</v>
      </c>
    </row>
    <row r="51" spans="1:3" ht="15.75" customHeight="1" thickBot="1" x14ac:dyDescent="0.3">
      <c r="A51" s="39" t="s">
        <v>1158</v>
      </c>
      <c r="B51" s="41" t="s">
        <v>1160</v>
      </c>
      <c r="C51" s="52" t="s">
        <v>1160</v>
      </c>
    </row>
    <row r="52" spans="1:3" ht="29.25" customHeight="1" thickBot="1" x14ac:dyDescent="0.3">
      <c r="A52" s="21"/>
      <c r="B52" s="21"/>
      <c r="C52" s="21"/>
    </row>
    <row r="53" spans="1:3" ht="27.75" customHeight="1" thickBot="1" x14ac:dyDescent="0.5">
      <c r="A53" s="53" t="s">
        <v>286</v>
      </c>
      <c r="B53" s="45" t="s">
        <v>1154</v>
      </c>
      <c r="C53" s="38" t="s">
        <v>1155</v>
      </c>
    </row>
    <row r="54" spans="1:3" ht="15.75" customHeight="1" thickBot="1" x14ac:dyDescent="0.3">
      <c r="A54" s="46" t="s">
        <v>1156</v>
      </c>
      <c r="B54" s="41">
        <v>7</v>
      </c>
      <c r="C54" s="41">
        <v>6</v>
      </c>
    </row>
    <row r="55" spans="1:3" ht="15.75" customHeight="1" thickBot="1" x14ac:dyDescent="0.3">
      <c r="A55" s="48" t="s">
        <v>1157</v>
      </c>
      <c r="B55" s="44">
        <v>3</v>
      </c>
      <c r="C55" s="44">
        <v>3</v>
      </c>
    </row>
    <row r="56" spans="1:3" ht="15.75" customHeight="1" thickBot="1" x14ac:dyDescent="0.3">
      <c r="A56" s="46" t="s">
        <v>1158</v>
      </c>
      <c r="B56" s="41" t="s">
        <v>1160</v>
      </c>
      <c r="C56" s="52" t="s">
        <v>1160</v>
      </c>
    </row>
    <row r="57" spans="1:3" ht="29.25" customHeight="1" thickBot="1" x14ac:dyDescent="0.3">
      <c r="A57" s="21"/>
      <c r="B57" s="21"/>
      <c r="C57" s="21"/>
    </row>
    <row r="58" spans="1:3" ht="32.25" customHeight="1" thickBot="1" x14ac:dyDescent="0.5">
      <c r="A58" s="53" t="s">
        <v>305</v>
      </c>
      <c r="B58" s="45" t="s">
        <v>1154</v>
      </c>
      <c r="C58" s="38" t="s">
        <v>1155</v>
      </c>
    </row>
    <row r="59" spans="1:3" ht="15.75" customHeight="1" thickBot="1" x14ac:dyDescent="0.3">
      <c r="A59" s="46" t="s">
        <v>1156</v>
      </c>
      <c r="B59" s="41">
        <v>18</v>
      </c>
      <c r="C59" s="41">
        <v>16</v>
      </c>
    </row>
    <row r="60" spans="1:3" ht="15.75" customHeight="1" thickBot="1" x14ac:dyDescent="0.3">
      <c r="A60" s="48" t="s">
        <v>1157</v>
      </c>
      <c r="B60" s="44">
        <v>2</v>
      </c>
      <c r="C60" s="44">
        <v>2</v>
      </c>
    </row>
    <row r="61" spans="1:3" ht="15.75" customHeight="1" thickBot="1" x14ac:dyDescent="0.3">
      <c r="A61" s="46" t="s">
        <v>1158</v>
      </c>
      <c r="B61" s="41" t="s">
        <v>1159</v>
      </c>
      <c r="C61" s="41" t="s">
        <v>1159</v>
      </c>
    </row>
    <row r="62" spans="1:3" ht="29.25" customHeight="1" thickBot="1" x14ac:dyDescent="0.3">
      <c r="A62" s="21"/>
      <c r="B62" s="21"/>
      <c r="C62" s="21"/>
    </row>
    <row r="63" spans="1:3" ht="25.5" customHeight="1" thickBot="1" x14ac:dyDescent="0.5">
      <c r="A63" s="54" t="s">
        <v>349</v>
      </c>
      <c r="B63" s="45" t="s">
        <v>1154</v>
      </c>
      <c r="C63" s="38" t="s">
        <v>1155</v>
      </c>
    </row>
    <row r="64" spans="1:3" ht="15.75" customHeight="1" thickBot="1" x14ac:dyDescent="0.3">
      <c r="A64" s="39" t="s">
        <v>1156</v>
      </c>
      <c r="B64" s="41">
        <v>20</v>
      </c>
      <c r="C64" s="41">
        <v>18</v>
      </c>
    </row>
    <row r="65" spans="1:3" ht="15.75" customHeight="1" thickBot="1" x14ac:dyDescent="0.3">
      <c r="A65" s="42" t="s">
        <v>1157</v>
      </c>
      <c r="B65" s="44">
        <v>4</v>
      </c>
      <c r="C65" s="44">
        <v>3</v>
      </c>
    </row>
    <row r="66" spans="1:3" ht="15.75" customHeight="1" thickBot="1" x14ac:dyDescent="0.3">
      <c r="A66" s="39" t="s">
        <v>1158</v>
      </c>
      <c r="B66" s="41" t="s">
        <v>1159</v>
      </c>
      <c r="C66" s="41" t="s">
        <v>1159</v>
      </c>
    </row>
    <row r="67" spans="1:3" ht="29.25" customHeight="1" thickBot="1" x14ac:dyDescent="0.3">
      <c r="A67" s="21"/>
      <c r="B67" s="21"/>
      <c r="C67" s="21"/>
    </row>
    <row r="68" spans="1:3" ht="33" customHeight="1" thickBot="1" x14ac:dyDescent="0.5">
      <c r="A68" s="37" t="s">
        <v>400</v>
      </c>
      <c r="B68" s="45" t="s">
        <v>1154</v>
      </c>
      <c r="C68" s="38" t="s">
        <v>1155</v>
      </c>
    </row>
    <row r="69" spans="1:3" ht="15.75" customHeight="1" thickBot="1" x14ac:dyDescent="0.3">
      <c r="A69" s="46" t="s">
        <v>1156</v>
      </c>
      <c r="B69" s="52">
        <v>11</v>
      </c>
      <c r="C69" s="41">
        <v>10</v>
      </c>
    </row>
    <row r="70" spans="1:3" ht="15.75" customHeight="1" thickBot="1" x14ac:dyDescent="0.3">
      <c r="A70" s="48" t="s">
        <v>1157</v>
      </c>
      <c r="B70" s="51">
        <v>2</v>
      </c>
      <c r="C70" s="44">
        <v>2</v>
      </c>
    </row>
    <row r="71" spans="1:3" ht="15.75" customHeight="1" thickBot="1" x14ac:dyDescent="0.3">
      <c r="A71" s="46" t="s">
        <v>1158</v>
      </c>
      <c r="B71" s="52" t="s">
        <v>1159</v>
      </c>
      <c r="C71" s="41" t="s">
        <v>1159</v>
      </c>
    </row>
    <row r="72" spans="1:3" ht="29.25" customHeight="1" thickBot="1" x14ac:dyDescent="0.3">
      <c r="A72" s="21"/>
      <c r="B72" s="21"/>
      <c r="C72" s="21"/>
    </row>
    <row r="73" spans="1:3" ht="30" customHeight="1" thickBot="1" x14ac:dyDescent="0.5">
      <c r="A73" s="54" t="s">
        <v>441</v>
      </c>
      <c r="B73" s="45" t="s">
        <v>1154</v>
      </c>
      <c r="C73" s="38" t="s">
        <v>1155</v>
      </c>
    </row>
    <row r="74" spans="1:3" ht="15.75" customHeight="1" thickBot="1" x14ac:dyDescent="0.3">
      <c r="A74" s="39" t="s">
        <v>1156</v>
      </c>
      <c r="B74" s="41">
        <v>8</v>
      </c>
      <c r="C74" s="41">
        <v>7</v>
      </c>
    </row>
    <row r="75" spans="1:3" ht="15.75" customHeight="1" thickBot="1" x14ac:dyDescent="0.3">
      <c r="A75" s="42" t="s">
        <v>1157</v>
      </c>
      <c r="B75" s="44">
        <v>5</v>
      </c>
      <c r="C75" s="44">
        <v>4</v>
      </c>
    </row>
    <row r="76" spans="1:3" ht="15.75" customHeight="1" thickBot="1" x14ac:dyDescent="0.3">
      <c r="A76" s="39" t="s">
        <v>1158</v>
      </c>
      <c r="B76" s="41" t="s">
        <v>1159</v>
      </c>
      <c r="C76" s="41" t="s">
        <v>1159</v>
      </c>
    </row>
    <row r="77" spans="1:3" ht="29.25" customHeight="1" thickBot="1" x14ac:dyDescent="0.3">
      <c r="A77" s="21"/>
      <c r="B77" s="21"/>
      <c r="C77" s="21"/>
    </row>
    <row r="78" spans="1:3" ht="30" customHeight="1" thickBot="1" x14ac:dyDescent="0.5">
      <c r="A78" s="54" t="s">
        <v>1003</v>
      </c>
      <c r="B78" s="45" t="s">
        <v>1154</v>
      </c>
      <c r="C78" s="38" t="s">
        <v>1155</v>
      </c>
    </row>
    <row r="79" spans="1:3" ht="15.75" customHeight="1" thickBot="1" x14ac:dyDescent="0.3">
      <c r="A79" s="39" t="s">
        <v>1156</v>
      </c>
      <c r="B79" s="41">
        <v>5</v>
      </c>
      <c r="C79" s="41">
        <v>4</v>
      </c>
    </row>
    <row r="80" spans="1:3" ht="15.75" customHeight="1" thickBot="1" x14ac:dyDescent="0.3">
      <c r="A80" s="42" t="s">
        <v>1157</v>
      </c>
      <c r="B80" s="44">
        <v>2</v>
      </c>
      <c r="C80" s="44">
        <v>2</v>
      </c>
    </row>
    <row r="81" spans="1:3" ht="15.75" customHeight="1" thickBot="1" x14ac:dyDescent="0.3">
      <c r="A81" s="39" t="s">
        <v>1158</v>
      </c>
      <c r="B81" s="41" t="s">
        <v>1159</v>
      </c>
      <c r="C81" s="41" t="s">
        <v>1159</v>
      </c>
    </row>
    <row r="82" spans="1:3" ht="29.25" customHeight="1" thickBot="1" x14ac:dyDescent="0.3">
      <c r="A82" s="21"/>
      <c r="B82" s="21"/>
      <c r="C82" s="21"/>
    </row>
    <row r="83" spans="1:3" ht="24.75" customHeight="1" thickBot="1" x14ac:dyDescent="0.5">
      <c r="A83" s="37" t="s">
        <v>1006</v>
      </c>
      <c r="B83" s="45" t="s">
        <v>1154</v>
      </c>
      <c r="C83" s="38" t="s">
        <v>1155</v>
      </c>
    </row>
    <row r="84" spans="1:3" ht="15.75" customHeight="1" thickBot="1" x14ac:dyDescent="0.3">
      <c r="A84" s="46" t="s">
        <v>1156</v>
      </c>
      <c r="B84" s="52">
        <v>6</v>
      </c>
      <c r="C84" s="41">
        <v>5</v>
      </c>
    </row>
    <row r="85" spans="1:3" ht="15.75" customHeight="1" thickBot="1" x14ac:dyDescent="0.3">
      <c r="A85" s="48" t="s">
        <v>1157</v>
      </c>
      <c r="B85" s="51">
        <v>2</v>
      </c>
      <c r="C85" s="44">
        <v>2</v>
      </c>
    </row>
    <row r="86" spans="1:3" ht="15.75" customHeight="1" thickBot="1" x14ac:dyDescent="0.3">
      <c r="A86" s="46" t="s">
        <v>1158</v>
      </c>
      <c r="B86" s="52" t="s">
        <v>1159</v>
      </c>
      <c r="C86" s="41" t="s">
        <v>1159</v>
      </c>
    </row>
    <row r="87" spans="1:3" ht="29.25" customHeight="1" thickBot="1" x14ac:dyDescent="0.3">
      <c r="A87" s="21"/>
      <c r="B87" s="21"/>
      <c r="C87" s="21"/>
    </row>
    <row r="88" spans="1:3" ht="36" customHeight="1" thickBot="1" x14ac:dyDescent="0.5">
      <c r="A88" s="37" t="s">
        <v>1010</v>
      </c>
      <c r="B88" s="45" t="s">
        <v>1154</v>
      </c>
      <c r="C88" s="38" t="s">
        <v>1155</v>
      </c>
    </row>
    <row r="89" spans="1:3" ht="15.75" customHeight="1" thickBot="1" x14ac:dyDescent="0.3">
      <c r="A89" s="46" t="s">
        <v>1156</v>
      </c>
      <c r="B89" s="52">
        <v>3</v>
      </c>
      <c r="C89" s="41">
        <v>3</v>
      </c>
    </row>
    <row r="90" spans="1:3" ht="15.75" customHeight="1" thickBot="1" x14ac:dyDescent="0.3">
      <c r="A90" s="48" t="s">
        <v>1157</v>
      </c>
      <c r="B90" s="51">
        <v>1</v>
      </c>
      <c r="C90" s="44">
        <v>1</v>
      </c>
    </row>
    <row r="91" spans="1:3" ht="15.75" customHeight="1" thickBot="1" x14ac:dyDescent="0.3">
      <c r="A91" s="46" t="s">
        <v>1158</v>
      </c>
      <c r="B91" s="52" t="s">
        <v>1159</v>
      </c>
      <c r="C91" s="41" t="s">
        <v>1159</v>
      </c>
    </row>
    <row r="92" spans="1:3" ht="29.25" customHeight="1" thickBot="1" x14ac:dyDescent="0.3">
      <c r="A92" s="21"/>
      <c r="B92" s="21"/>
      <c r="C92" s="21"/>
    </row>
    <row r="93" spans="1:3" ht="26.25" customHeight="1" thickBot="1" x14ac:dyDescent="0.5">
      <c r="A93" s="37" t="s">
        <v>522</v>
      </c>
      <c r="B93" s="45" t="s">
        <v>1154</v>
      </c>
      <c r="C93" s="38" t="s">
        <v>1155</v>
      </c>
    </row>
    <row r="94" spans="1:3" ht="15.75" customHeight="1" thickBot="1" x14ac:dyDescent="0.3">
      <c r="A94" s="46" t="s">
        <v>1156</v>
      </c>
      <c r="B94" s="41">
        <v>16</v>
      </c>
      <c r="C94" s="41">
        <v>15</v>
      </c>
    </row>
    <row r="95" spans="1:3" ht="15.75" customHeight="1" thickBot="1" x14ac:dyDescent="0.3">
      <c r="A95" s="48" t="s">
        <v>1157</v>
      </c>
      <c r="B95" s="44">
        <v>3</v>
      </c>
      <c r="C95" s="44">
        <v>3</v>
      </c>
    </row>
    <row r="96" spans="1:3" ht="15.75" customHeight="1" thickBot="1" x14ac:dyDescent="0.3">
      <c r="A96" s="46" t="s">
        <v>1158</v>
      </c>
      <c r="B96" s="41" t="s">
        <v>1159</v>
      </c>
      <c r="C96" s="41" t="s">
        <v>1159</v>
      </c>
    </row>
    <row r="97" spans="1:3" ht="29.25" customHeight="1" thickBot="1" x14ac:dyDescent="0.3">
      <c r="A97" s="21"/>
      <c r="B97" s="21"/>
      <c r="C97" s="21"/>
    </row>
    <row r="98" spans="1:3" ht="28.5" customHeight="1" thickBot="1" x14ac:dyDescent="0.5">
      <c r="A98" s="55" t="s">
        <v>679</v>
      </c>
      <c r="B98" s="45" t="s">
        <v>1154</v>
      </c>
      <c r="C98" s="38" t="s">
        <v>1155</v>
      </c>
    </row>
    <row r="99" spans="1:3" ht="15.75" customHeight="1" thickBot="1" x14ac:dyDescent="0.3">
      <c r="A99" s="46" t="s">
        <v>1156</v>
      </c>
      <c r="B99" s="52">
        <v>4</v>
      </c>
      <c r="C99" s="41">
        <v>4</v>
      </c>
    </row>
    <row r="100" spans="1:3" ht="15.75" customHeight="1" thickBot="1" x14ac:dyDescent="0.3">
      <c r="A100" s="48" t="s">
        <v>1157</v>
      </c>
      <c r="B100" s="51">
        <v>1</v>
      </c>
      <c r="C100" s="44">
        <v>1</v>
      </c>
    </row>
    <row r="101" spans="1:3" ht="15.75" customHeight="1" thickBot="1" x14ac:dyDescent="0.3">
      <c r="A101" s="46" t="s">
        <v>1158</v>
      </c>
      <c r="B101" s="52" t="s">
        <v>1159</v>
      </c>
      <c r="C101" s="41" t="s">
        <v>1159</v>
      </c>
    </row>
    <row r="102" spans="1:3" ht="29.25" customHeight="1" thickBot="1" x14ac:dyDescent="0.3">
      <c r="A102" s="21"/>
      <c r="B102" s="21"/>
      <c r="C102" s="21"/>
    </row>
    <row r="103" spans="1:3" ht="33.75" customHeight="1" thickBot="1" x14ac:dyDescent="0.5">
      <c r="A103" s="54" t="s">
        <v>557</v>
      </c>
      <c r="B103" s="45" t="s">
        <v>1154</v>
      </c>
      <c r="C103" s="38" t="s">
        <v>1155</v>
      </c>
    </row>
    <row r="104" spans="1:3" ht="15.75" customHeight="1" thickBot="1" x14ac:dyDescent="0.3">
      <c r="A104" s="39" t="s">
        <v>1156</v>
      </c>
      <c r="B104" s="41">
        <v>5</v>
      </c>
      <c r="C104" s="41">
        <v>5</v>
      </c>
    </row>
    <row r="105" spans="1:3" ht="15.75" customHeight="1" thickBot="1" x14ac:dyDescent="0.3">
      <c r="A105" s="42" t="s">
        <v>1157</v>
      </c>
      <c r="B105" s="44">
        <v>1</v>
      </c>
      <c r="C105" s="44">
        <v>1</v>
      </c>
    </row>
    <row r="106" spans="1:3" ht="15.75" customHeight="1" thickBot="1" x14ac:dyDescent="0.3">
      <c r="A106" s="46" t="s">
        <v>1158</v>
      </c>
      <c r="B106" s="41" t="s">
        <v>1159</v>
      </c>
      <c r="C106" s="41" t="s">
        <v>1159</v>
      </c>
    </row>
    <row r="107" spans="1:3" ht="29.25" customHeight="1" thickBot="1" x14ac:dyDescent="0.3">
      <c r="A107" s="21"/>
      <c r="B107" s="21"/>
      <c r="C107" s="21"/>
    </row>
    <row r="108" spans="1:3" ht="24.75" customHeight="1" thickBot="1" x14ac:dyDescent="0.5">
      <c r="A108" s="54" t="s">
        <v>578</v>
      </c>
      <c r="B108" s="45" t="s">
        <v>1154</v>
      </c>
      <c r="C108" s="38" t="s">
        <v>1155</v>
      </c>
    </row>
    <row r="109" spans="1:3" ht="15.75" customHeight="1" thickBot="1" x14ac:dyDescent="0.3">
      <c r="A109" s="39" t="s">
        <v>1156</v>
      </c>
      <c r="B109" s="41">
        <v>15</v>
      </c>
      <c r="C109" s="41">
        <v>14</v>
      </c>
    </row>
    <row r="110" spans="1:3" ht="15.75" customHeight="1" thickBot="1" x14ac:dyDescent="0.3">
      <c r="A110" s="42" t="s">
        <v>1157</v>
      </c>
      <c r="B110" s="44">
        <v>1</v>
      </c>
      <c r="C110" s="44">
        <v>1</v>
      </c>
    </row>
    <row r="111" spans="1:3" ht="15.75" customHeight="1" thickBot="1" x14ac:dyDescent="0.3">
      <c r="A111" s="46" t="s">
        <v>1158</v>
      </c>
      <c r="B111" s="41" t="s">
        <v>1159</v>
      </c>
      <c r="C111" s="41" t="s">
        <v>1159</v>
      </c>
    </row>
    <row r="112" spans="1:3" ht="29.25" customHeight="1" thickBot="1" x14ac:dyDescent="0.3">
      <c r="A112" s="21"/>
      <c r="B112" s="21"/>
      <c r="C112" s="21"/>
    </row>
    <row r="113" spans="1:3" ht="26.25" customHeight="1" thickBot="1" x14ac:dyDescent="0.5">
      <c r="A113" s="54" t="s">
        <v>627</v>
      </c>
      <c r="B113" s="45" t="s">
        <v>1154</v>
      </c>
      <c r="C113" s="38" t="s">
        <v>1155</v>
      </c>
    </row>
    <row r="114" spans="1:3" ht="15.75" customHeight="1" thickBot="1" x14ac:dyDescent="0.3">
      <c r="A114" s="39" t="s">
        <v>1156</v>
      </c>
      <c r="B114" s="41">
        <v>11</v>
      </c>
      <c r="C114" s="41">
        <v>9</v>
      </c>
    </row>
    <row r="115" spans="1:3" ht="15.75" customHeight="1" thickBot="1" x14ac:dyDescent="0.3">
      <c r="A115" s="42" t="s">
        <v>1157</v>
      </c>
      <c r="B115" s="44">
        <v>3</v>
      </c>
      <c r="C115" s="44">
        <v>3</v>
      </c>
    </row>
    <row r="116" spans="1:3" ht="15.75" customHeight="1" thickBot="1" x14ac:dyDescent="0.3">
      <c r="A116" s="46" t="s">
        <v>1158</v>
      </c>
      <c r="B116" s="41" t="s">
        <v>1159</v>
      </c>
      <c r="C116" s="41" t="s">
        <v>1159</v>
      </c>
    </row>
    <row r="117" spans="1:3" ht="29.25" customHeight="1" thickBot="1" x14ac:dyDescent="0.3">
      <c r="A117" s="21"/>
      <c r="B117" s="21"/>
      <c r="C117" s="21"/>
    </row>
    <row r="118" spans="1:3" ht="29.25" customHeight="1" thickBot="1" x14ac:dyDescent="0.5">
      <c r="A118" s="37" t="s">
        <v>23</v>
      </c>
      <c r="B118" s="38" t="s">
        <v>1154</v>
      </c>
      <c r="C118" s="38" t="s">
        <v>1155</v>
      </c>
    </row>
    <row r="119" spans="1:3" ht="15.75" customHeight="1" thickBot="1" x14ac:dyDescent="0.3">
      <c r="A119" s="39" t="s">
        <v>1156</v>
      </c>
      <c r="B119" s="40">
        <v>9</v>
      </c>
      <c r="C119" s="41">
        <v>8</v>
      </c>
    </row>
    <row r="120" spans="1:3" ht="15.75" customHeight="1" thickBot="1" x14ac:dyDescent="0.3">
      <c r="A120" s="42" t="s">
        <v>1157</v>
      </c>
      <c r="B120" s="43">
        <v>2</v>
      </c>
      <c r="C120" s="44">
        <v>1</v>
      </c>
    </row>
    <row r="121" spans="1:3" ht="15.75" customHeight="1" thickBot="1" x14ac:dyDescent="0.3">
      <c r="A121" s="39" t="s">
        <v>1158</v>
      </c>
      <c r="B121" s="41" t="s">
        <v>1159</v>
      </c>
      <c r="C121" s="41" t="s">
        <v>1159</v>
      </c>
    </row>
    <row r="122" spans="1:3" ht="29.25" customHeight="1" thickBot="1" x14ac:dyDescent="0.3">
      <c r="A122" s="21"/>
      <c r="B122" s="21"/>
      <c r="C122" s="21"/>
    </row>
    <row r="123" spans="1:3" ht="28.5" customHeight="1" thickBot="1" x14ac:dyDescent="0.5">
      <c r="A123" s="55" t="s">
        <v>1059</v>
      </c>
      <c r="B123" s="45" t="s">
        <v>1154</v>
      </c>
      <c r="C123" s="38" t="s">
        <v>1155</v>
      </c>
    </row>
    <row r="124" spans="1:3" ht="15.75" customHeight="1" thickBot="1" x14ac:dyDescent="0.3">
      <c r="A124" s="46" t="s">
        <v>1156</v>
      </c>
      <c r="B124" s="52">
        <v>5</v>
      </c>
      <c r="C124" s="41">
        <v>5</v>
      </c>
    </row>
    <row r="125" spans="1:3" ht="15.75" customHeight="1" thickBot="1" x14ac:dyDescent="0.3">
      <c r="A125" s="48" t="s">
        <v>1157</v>
      </c>
      <c r="B125" s="51">
        <v>1</v>
      </c>
      <c r="C125" s="44">
        <v>1</v>
      </c>
    </row>
    <row r="126" spans="1:3" ht="15.75" customHeight="1" thickBot="1" x14ac:dyDescent="0.3">
      <c r="A126" s="46" t="s">
        <v>1158</v>
      </c>
      <c r="B126" s="52" t="s">
        <v>1159</v>
      </c>
      <c r="C126" s="41" t="s">
        <v>1159</v>
      </c>
    </row>
    <row r="127" spans="1:3" ht="29.25" customHeight="1" thickBot="1" x14ac:dyDescent="0.3">
      <c r="A127" s="21"/>
      <c r="B127" s="21"/>
      <c r="C127" s="21"/>
    </row>
    <row r="128" spans="1:3" ht="30.75" customHeight="1" thickBot="1" x14ac:dyDescent="0.5">
      <c r="A128" s="55" t="s">
        <v>661</v>
      </c>
      <c r="B128" s="45" t="s">
        <v>1154</v>
      </c>
      <c r="C128" s="38" t="s">
        <v>1155</v>
      </c>
    </row>
    <row r="129" spans="1:3" ht="15.75" customHeight="1" thickBot="1" x14ac:dyDescent="0.3">
      <c r="A129" s="46" t="s">
        <v>1156</v>
      </c>
      <c r="B129" s="52">
        <v>5</v>
      </c>
      <c r="C129" s="41">
        <v>5</v>
      </c>
    </row>
    <row r="130" spans="1:3" ht="15.75" customHeight="1" thickBot="1" x14ac:dyDescent="0.3">
      <c r="A130" s="48" t="s">
        <v>1157</v>
      </c>
      <c r="B130" s="51">
        <v>1</v>
      </c>
      <c r="C130" s="44">
        <v>1</v>
      </c>
    </row>
    <row r="131" spans="1:3" ht="15.75" customHeight="1" thickBot="1" x14ac:dyDescent="0.3">
      <c r="A131" s="46" t="s">
        <v>1158</v>
      </c>
      <c r="B131" s="52" t="s">
        <v>1159</v>
      </c>
      <c r="C131" s="41" t="s">
        <v>1159</v>
      </c>
    </row>
    <row r="132" spans="1:3" ht="29.25" customHeight="1" thickBot="1" x14ac:dyDescent="0.3">
      <c r="A132" s="21"/>
      <c r="B132" s="21"/>
      <c r="C132" s="21"/>
    </row>
    <row r="133" spans="1:3" ht="27" customHeight="1" thickBot="1" x14ac:dyDescent="0.5">
      <c r="A133" s="37" t="s">
        <v>690</v>
      </c>
      <c r="B133" s="45" t="s">
        <v>1154</v>
      </c>
      <c r="C133" s="38" t="s">
        <v>1155</v>
      </c>
    </row>
    <row r="134" spans="1:3" ht="15.75" customHeight="1" thickBot="1" x14ac:dyDescent="0.3">
      <c r="A134" s="46" t="s">
        <v>1156</v>
      </c>
      <c r="B134" s="52">
        <v>4</v>
      </c>
      <c r="C134" s="41">
        <v>4</v>
      </c>
    </row>
    <row r="135" spans="1:3" ht="15.75" customHeight="1" thickBot="1" x14ac:dyDescent="0.3">
      <c r="A135" s="48" t="s">
        <v>1157</v>
      </c>
      <c r="B135" s="51">
        <v>1</v>
      </c>
      <c r="C135" s="44">
        <v>1</v>
      </c>
    </row>
    <row r="136" spans="1:3" ht="15.75" customHeight="1" thickBot="1" x14ac:dyDescent="0.3">
      <c r="A136" s="46" t="s">
        <v>1158</v>
      </c>
      <c r="B136" s="52" t="s">
        <v>1159</v>
      </c>
      <c r="C136" s="41" t="s">
        <v>1159</v>
      </c>
    </row>
    <row r="137" spans="1:3" ht="29.25" customHeight="1" thickBot="1" x14ac:dyDescent="0.3">
      <c r="A137" s="21"/>
      <c r="B137" s="21"/>
      <c r="C137" s="21"/>
    </row>
    <row r="138" spans="1:3" ht="27" customHeight="1" thickBot="1" x14ac:dyDescent="0.5">
      <c r="A138" s="37" t="s">
        <v>725</v>
      </c>
      <c r="B138" s="45" t="s">
        <v>1154</v>
      </c>
      <c r="C138" s="38" t="s">
        <v>1155</v>
      </c>
    </row>
    <row r="139" spans="1:3" ht="15.75" customHeight="1" thickBot="1" x14ac:dyDescent="0.3">
      <c r="A139" s="46" t="s">
        <v>1156</v>
      </c>
      <c r="B139" s="52">
        <v>12</v>
      </c>
      <c r="C139" s="41">
        <v>12</v>
      </c>
    </row>
    <row r="140" spans="1:3" ht="15.75" customHeight="1" thickBot="1" x14ac:dyDescent="0.3">
      <c r="A140" s="48" t="s">
        <v>1157</v>
      </c>
      <c r="B140" s="51">
        <v>2</v>
      </c>
      <c r="C140" s="44">
        <v>2</v>
      </c>
    </row>
    <row r="141" spans="1:3" ht="15.75" thickBot="1" x14ac:dyDescent="0.3">
      <c r="A141" s="46" t="s">
        <v>1158</v>
      </c>
      <c r="B141" s="52" t="s">
        <v>1159</v>
      </c>
      <c r="C141" s="41" t="s">
        <v>1159</v>
      </c>
    </row>
    <row r="142" spans="1:3" ht="15.75" thickBot="1" x14ac:dyDescent="0.3">
      <c r="A142" s="21"/>
      <c r="B142" s="21"/>
      <c r="C142" s="21"/>
    </row>
    <row r="143" spans="1:3" ht="29.25" thickBot="1" x14ac:dyDescent="0.5">
      <c r="A143" s="54" t="s">
        <v>753</v>
      </c>
      <c r="B143" s="45" t="s">
        <v>1154</v>
      </c>
      <c r="C143" s="38" t="s">
        <v>1155</v>
      </c>
    </row>
    <row r="144" spans="1:3" ht="15.75" thickBot="1" x14ac:dyDescent="0.3">
      <c r="A144" s="46" t="s">
        <v>1156</v>
      </c>
      <c r="B144" s="52">
        <v>6</v>
      </c>
      <c r="C144" s="41">
        <v>5</v>
      </c>
    </row>
    <row r="145" spans="1:3" ht="15.75" thickBot="1" x14ac:dyDescent="0.3">
      <c r="A145" s="48" t="s">
        <v>1157</v>
      </c>
      <c r="B145" s="51">
        <v>2</v>
      </c>
      <c r="C145" s="44">
        <v>2</v>
      </c>
    </row>
    <row r="146" spans="1:3" ht="15.75" thickBot="1" x14ac:dyDescent="0.3">
      <c r="A146" s="46" t="s">
        <v>1158</v>
      </c>
      <c r="B146" s="52" t="s">
        <v>1159</v>
      </c>
      <c r="C146" s="41" t="s">
        <v>1159</v>
      </c>
    </row>
    <row r="147" spans="1:3" ht="15.75" thickBot="1" x14ac:dyDescent="0.3">
      <c r="A147" s="21"/>
      <c r="B147" s="21"/>
      <c r="C147" s="21"/>
    </row>
    <row r="148" spans="1:3" ht="29.25" thickBot="1" x14ac:dyDescent="0.5">
      <c r="A148" s="54" t="s">
        <v>769</v>
      </c>
      <c r="B148" s="45" t="s">
        <v>1154</v>
      </c>
      <c r="C148" s="38" t="s">
        <v>1155</v>
      </c>
    </row>
    <row r="149" spans="1:3" ht="15.75" thickBot="1" x14ac:dyDescent="0.3">
      <c r="A149" s="39" t="s">
        <v>1156</v>
      </c>
      <c r="B149" s="41">
        <v>8</v>
      </c>
      <c r="C149" s="41">
        <v>8</v>
      </c>
    </row>
    <row r="150" spans="1:3" ht="15.75" thickBot="1" x14ac:dyDescent="0.3">
      <c r="A150" s="42" t="s">
        <v>1157</v>
      </c>
      <c r="B150" s="44">
        <v>2</v>
      </c>
      <c r="C150" s="44">
        <v>2</v>
      </c>
    </row>
    <row r="151" spans="1:3" ht="15.75" thickBot="1" x14ac:dyDescent="0.3">
      <c r="A151" s="39" t="s">
        <v>1158</v>
      </c>
      <c r="B151" s="41" t="s">
        <v>1159</v>
      </c>
      <c r="C151" s="41" t="s">
        <v>1159</v>
      </c>
    </row>
    <row r="152" spans="1:3" ht="15.75" thickBot="1" x14ac:dyDescent="0.3">
      <c r="A152" s="21"/>
      <c r="B152" s="21"/>
      <c r="C152" s="21"/>
    </row>
    <row r="153" spans="1:3" ht="29.25" thickBot="1" x14ac:dyDescent="0.5">
      <c r="A153" s="54" t="s">
        <v>794</v>
      </c>
      <c r="B153" s="45" t="s">
        <v>1154</v>
      </c>
      <c r="C153" s="38" t="s">
        <v>1155</v>
      </c>
    </row>
    <row r="154" spans="1:3" ht="15.75" thickBot="1" x14ac:dyDescent="0.3">
      <c r="A154" s="39" t="s">
        <v>1156</v>
      </c>
      <c r="B154" s="41">
        <v>9</v>
      </c>
      <c r="C154" s="41">
        <v>8</v>
      </c>
    </row>
    <row r="155" spans="1:3" ht="15.75" thickBot="1" x14ac:dyDescent="0.3">
      <c r="A155" s="42" t="s">
        <v>1157</v>
      </c>
      <c r="B155" s="44">
        <v>2</v>
      </c>
      <c r="C155" s="44">
        <v>2</v>
      </c>
    </row>
    <row r="156" spans="1:3" ht="15.75" thickBot="1" x14ac:dyDescent="0.3">
      <c r="A156" s="39" t="s">
        <v>1158</v>
      </c>
      <c r="B156" s="41" t="s">
        <v>1159</v>
      </c>
      <c r="C156" s="41" t="s">
        <v>1159</v>
      </c>
    </row>
    <row r="157" spans="1:3" ht="15.75" thickBot="1" x14ac:dyDescent="0.3">
      <c r="A157" s="21"/>
      <c r="B157" s="21"/>
      <c r="C157" s="21"/>
    </row>
    <row r="158" spans="1:3" ht="29.25" thickBot="1" x14ac:dyDescent="0.5">
      <c r="A158" s="54" t="s">
        <v>824</v>
      </c>
      <c r="B158" s="45" t="s">
        <v>1154</v>
      </c>
      <c r="C158" s="38" t="s">
        <v>1155</v>
      </c>
    </row>
    <row r="159" spans="1:3" ht="15.75" thickBot="1" x14ac:dyDescent="0.3">
      <c r="A159" s="39" t="s">
        <v>1156</v>
      </c>
      <c r="B159" s="41">
        <v>9</v>
      </c>
      <c r="C159" s="41">
        <v>8</v>
      </c>
    </row>
    <row r="160" spans="1:3" ht="15.75" thickBot="1" x14ac:dyDescent="0.3">
      <c r="A160" s="42" t="s">
        <v>1157</v>
      </c>
      <c r="B160" s="44">
        <v>2</v>
      </c>
      <c r="C160" s="44">
        <v>2</v>
      </c>
    </row>
    <row r="161" spans="1:3" ht="15.75" thickBot="1" x14ac:dyDescent="0.3">
      <c r="A161" s="39" t="s">
        <v>1158</v>
      </c>
      <c r="B161" s="41" t="s">
        <v>1159</v>
      </c>
      <c r="C161" s="41" t="s">
        <v>1159</v>
      </c>
    </row>
  </sheetData>
  <sheetProtection algorithmName="SHA-512" hashValue="zLkO7bp07fGiYSrVvfrrLp7438o6vkLzrE6ifrD7ynPZ2OsO4mCnY7vMrw0IcU5Hz1o9R9PwwcKjPxU5JGjgrg==" saltValue="eHHSMZRVACLtiOAOMN1LU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520"/>
  <sheetViews>
    <sheetView zoomScaleNormal="100" workbookViewId="0">
      <pane xSplit="5" ySplit="4" topLeftCell="F5" activePane="bottomRight" state="frozen"/>
      <selection pane="topRight" activeCell="F1" sqref="F1"/>
      <selection pane="bottomLeft" activeCell="A3" sqref="A3"/>
      <selection pane="bottomRight" sqref="A1:E1"/>
    </sheetView>
  </sheetViews>
  <sheetFormatPr defaultRowHeight="15" x14ac:dyDescent="0.25"/>
  <cols>
    <col min="1" max="1" width="3.5703125" style="5" bestFit="1" customWidth="1"/>
    <col min="2" max="2" width="25.140625" bestFit="1" customWidth="1"/>
    <col min="3" max="3" width="29.140625" customWidth="1"/>
    <col min="4" max="4" width="26.28515625" bestFit="1" customWidth="1"/>
    <col min="5" max="5" width="31.85546875" style="30" customWidth="1"/>
    <col min="6" max="6" width="34.85546875" style="30" customWidth="1"/>
    <col min="7" max="7" width="26.7109375" style="31" customWidth="1"/>
    <col min="8" max="8" width="23.85546875" style="31" customWidth="1"/>
    <col min="9" max="9" width="71.140625" style="31" customWidth="1"/>
    <col min="10" max="10" width="18.140625" style="31" customWidth="1"/>
    <col min="11" max="11" width="16.42578125" style="33" bestFit="1" customWidth="1"/>
    <col min="12" max="12" width="16.42578125" style="32" bestFit="1" customWidth="1"/>
    <col min="13" max="13" width="15.85546875" style="29" bestFit="1" customWidth="1"/>
    <col min="14" max="14" width="16.7109375" style="29" bestFit="1" customWidth="1"/>
    <col min="15" max="15" width="26.85546875" style="29" bestFit="1" customWidth="1"/>
    <col min="16" max="16" width="16.42578125" style="29" bestFit="1" customWidth="1"/>
    <col min="17" max="17" width="18.5703125" style="29" bestFit="1" customWidth="1"/>
    <col min="18" max="18" width="48.140625" style="34" customWidth="1"/>
    <col min="19" max="19" width="23" style="31" customWidth="1"/>
  </cols>
  <sheetData>
    <row r="1" spans="1:19" s="62" customFormat="1" ht="53.25" customHeight="1" thickBot="1" x14ac:dyDescent="0.3">
      <c r="A1" s="825" t="s">
        <v>1188</v>
      </c>
      <c r="B1" s="826"/>
      <c r="C1" s="826"/>
      <c r="D1" s="826"/>
      <c r="E1" s="827"/>
      <c r="F1" s="831"/>
      <c r="G1" s="831"/>
      <c r="H1" s="831"/>
    </row>
    <row r="2" spans="1:19" s="62" customFormat="1" ht="40.5" customHeight="1" thickBot="1" x14ac:dyDescent="0.3">
      <c r="A2" s="829" t="s">
        <v>1203</v>
      </c>
      <c r="B2" s="362"/>
      <c r="C2" s="362"/>
      <c r="D2" s="321"/>
      <c r="E2" s="830"/>
      <c r="F2" s="819"/>
      <c r="G2" s="819"/>
      <c r="H2" s="820"/>
      <c r="I2" s="820"/>
      <c r="J2" s="820"/>
      <c r="K2" s="821"/>
      <c r="L2" s="821"/>
      <c r="M2" s="821"/>
      <c r="N2" s="821"/>
      <c r="O2" s="821"/>
      <c r="P2" s="831"/>
      <c r="Q2" s="821"/>
      <c r="R2" s="821"/>
    </row>
    <row r="3" spans="1:19" s="62" customFormat="1" ht="65.25" customHeight="1" thickBot="1" x14ac:dyDescent="0.3">
      <c r="A3" s="823" t="s">
        <v>1204</v>
      </c>
      <c r="B3" s="824"/>
      <c r="C3" s="824"/>
      <c r="D3" s="822"/>
      <c r="E3" s="828"/>
      <c r="F3" s="819"/>
      <c r="G3" s="819"/>
      <c r="H3" s="820"/>
      <c r="I3" s="820"/>
      <c r="J3" s="820"/>
      <c r="K3" s="63" t="s">
        <v>0</v>
      </c>
      <c r="L3" s="63" t="s">
        <v>1</v>
      </c>
      <c r="M3" s="63" t="s">
        <v>2</v>
      </c>
      <c r="N3" s="61" t="s">
        <v>3</v>
      </c>
      <c r="O3" s="63" t="s">
        <v>1184</v>
      </c>
      <c r="P3" s="312"/>
      <c r="Q3" s="63" t="s">
        <v>4</v>
      </c>
      <c r="R3" s="63" t="s">
        <v>5</v>
      </c>
    </row>
    <row r="4" spans="1:19" ht="39" thickBot="1" x14ac:dyDescent="0.3">
      <c r="A4" s="842"/>
      <c r="B4" s="843" t="s">
        <v>1183</v>
      </c>
      <c r="C4" s="844" t="s">
        <v>7</v>
      </c>
      <c r="D4" s="843" t="s">
        <v>8</v>
      </c>
      <c r="E4" s="844" t="s">
        <v>9</v>
      </c>
      <c r="F4" s="843" t="s">
        <v>10</v>
      </c>
      <c r="G4" s="844" t="s">
        <v>11</v>
      </c>
      <c r="H4" s="843" t="s">
        <v>12</v>
      </c>
      <c r="I4" s="845" t="s">
        <v>13</v>
      </c>
      <c r="J4" s="846" t="s">
        <v>14</v>
      </c>
      <c r="K4" s="846" t="s">
        <v>15</v>
      </c>
      <c r="L4" s="843" t="s">
        <v>16</v>
      </c>
      <c r="M4" s="847" t="s">
        <v>17</v>
      </c>
      <c r="N4" s="847" t="s">
        <v>18</v>
      </c>
      <c r="O4" s="847" t="s">
        <v>19</v>
      </c>
      <c r="P4" s="847" t="s">
        <v>20</v>
      </c>
      <c r="Q4" s="845" t="s">
        <v>1200</v>
      </c>
      <c r="R4" s="843" t="s">
        <v>22</v>
      </c>
      <c r="S4"/>
    </row>
    <row r="5" spans="1:19" x14ac:dyDescent="0.25">
      <c r="A5" s="218">
        <v>1</v>
      </c>
      <c r="B5" s="322" t="s">
        <v>1056</v>
      </c>
      <c r="C5" s="832" t="s">
        <v>23</v>
      </c>
      <c r="D5" s="833" t="s">
        <v>24</v>
      </c>
      <c r="E5" s="834"/>
      <c r="F5" s="835"/>
      <c r="G5" s="836"/>
      <c r="H5" s="835"/>
      <c r="I5" s="837"/>
      <c r="J5" s="838"/>
      <c r="K5" s="838"/>
      <c r="L5" s="838"/>
      <c r="M5" s="838"/>
      <c r="N5" s="838"/>
      <c r="O5" s="838"/>
      <c r="P5" s="839" t="s">
        <v>25</v>
      </c>
      <c r="Q5" s="840"/>
      <c r="R5" s="841"/>
      <c r="S5"/>
    </row>
    <row r="6" spans="1:19" x14ac:dyDescent="0.25">
      <c r="A6" s="69">
        <v>2</v>
      </c>
      <c r="B6" s="322"/>
      <c r="C6" s="223" t="s">
        <v>26</v>
      </c>
      <c r="D6" s="265" t="s">
        <v>27</v>
      </c>
      <c r="E6" s="436"/>
      <c r="F6" s="437"/>
      <c r="G6" s="438"/>
      <c r="H6" s="437"/>
      <c r="I6" s="439"/>
      <c r="J6" s="440"/>
      <c r="K6" s="440"/>
      <c r="L6" s="440"/>
      <c r="M6" s="440"/>
      <c r="N6" s="440"/>
      <c r="O6" s="440"/>
      <c r="P6" s="153" t="s">
        <v>28</v>
      </c>
      <c r="Q6" s="659"/>
      <c r="R6" s="660"/>
      <c r="S6"/>
    </row>
    <row r="7" spans="1:19" ht="15.75" customHeight="1" x14ac:dyDescent="0.25">
      <c r="A7" s="69">
        <v>3</v>
      </c>
      <c r="B7" s="322"/>
      <c r="C7" s="223" t="s">
        <v>29</v>
      </c>
      <c r="D7" s="265" t="s">
        <v>30</v>
      </c>
      <c r="E7" s="436"/>
      <c r="F7" s="437"/>
      <c r="G7" s="438"/>
      <c r="H7" s="437"/>
      <c r="I7" s="439"/>
      <c r="J7" s="440"/>
      <c r="K7" s="440"/>
      <c r="L7" s="440"/>
      <c r="M7" s="440"/>
      <c r="N7" s="440"/>
      <c r="O7" s="440"/>
      <c r="P7" s="153" t="s">
        <v>28</v>
      </c>
      <c r="Q7" s="659"/>
      <c r="R7" s="660"/>
      <c r="S7"/>
    </row>
    <row r="8" spans="1:19" ht="15.75" thickBot="1" x14ac:dyDescent="0.3">
      <c r="A8" s="69">
        <v>4</v>
      </c>
      <c r="B8" s="322"/>
      <c r="C8" s="224" t="s">
        <v>31</v>
      </c>
      <c r="D8" s="266" t="s">
        <v>32</v>
      </c>
      <c r="E8" s="441"/>
      <c r="F8" s="442"/>
      <c r="G8" s="443"/>
      <c r="H8" s="442"/>
      <c r="I8" s="444"/>
      <c r="J8" s="445"/>
      <c r="K8" s="445"/>
      <c r="L8" s="445"/>
      <c r="M8" s="445"/>
      <c r="N8" s="445"/>
      <c r="O8" s="445"/>
      <c r="P8" s="154" t="s">
        <v>28</v>
      </c>
      <c r="Q8" s="661"/>
      <c r="R8" s="662"/>
      <c r="S8"/>
    </row>
    <row r="9" spans="1:19" ht="15.75" thickTop="1" x14ac:dyDescent="0.25">
      <c r="A9" s="69">
        <v>5</v>
      </c>
      <c r="B9" s="322"/>
      <c r="C9" s="222" t="s">
        <v>33</v>
      </c>
      <c r="D9" s="264" t="s">
        <v>34</v>
      </c>
      <c r="E9" s="431"/>
      <c r="F9" s="432"/>
      <c r="G9" s="433"/>
      <c r="H9" s="432"/>
      <c r="I9" s="434"/>
      <c r="J9" s="435"/>
      <c r="K9" s="435"/>
      <c r="L9" s="435"/>
      <c r="M9" s="435"/>
      <c r="N9" s="435"/>
      <c r="O9" s="435"/>
      <c r="P9" s="152" t="s">
        <v>25</v>
      </c>
      <c r="Q9" s="657"/>
      <c r="R9" s="658"/>
      <c r="S9"/>
    </row>
    <row r="10" spans="1:19" ht="15.75" customHeight="1" x14ac:dyDescent="0.25">
      <c r="A10" s="69">
        <v>6</v>
      </c>
      <c r="B10" s="322"/>
      <c r="C10" s="223" t="s">
        <v>35</v>
      </c>
      <c r="D10" s="265" t="s">
        <v>36</v>
      </c>
      <c r="E10" s="436"/>
      <c r="F10" s="437"/>
      <c r="G10" s="438"/>
      <c r="H10" s="437"/>
      <c r="I10" s="439"/>
      <c r="J10" s="440"/>
      <c r="K10" s="440"/>
      <c r="L10" s="440"/>
      <c r="M10" s="440"/>
      <c r="N10" s="440"/>
      <c r="O10" s="440"/>
      <c r="P10" s="153" t="s">
        <v>28</v>
      </c>
      <c r="Q10" s="659"/>
      <c r="R10" s="660"/>
      <c r="S10"/>
    </row>
    <row r="11" spans="1:19" ht="15.75" thickBot="1" x14ac:dyDescent="0.3">
      <c r="A11" s="69">
        <v>7</v>
      </c>
      <c r="B11" s="323"/>
      <c r="C11" s="224" t="s">
        <v>37</v>
      </c>
      <c r="D11" s="266" t="s">
        <v>38</v>
      </c>
      <c r="E11" s="441"/>
      <c r="F11" s="442"/>
      <c r="G11" s="443"/>
      <c r="H11" s="442"/>
      <c r="I11" s="444"/>
      <c r="J11" s="445"/>
      <c r="K11" s="445"/>
      <c r="L11" s="445"/>
      <c r="M11" s="445"/>
      <c r="N11" s="445"/>
      <c r="O11" s="445"/>
      <c r="P11" s="154" t="s">
        <v>28</v>
      </c>
      <c r="Q11" s="661"/>
      <c r="R11" s="662"/>
      <c r="S11"/>
    </row>
    <row r="12" spans="1:19" ht="15.75" thickTop="1" x14ac:dyDescent="0.25">
      <c r="A12" s="69">
        <v>8</v>
      </c>
      <c r="B12" s="324" t="s">
        <v>867</v>
      </c>
      <c r="C12" s="225" t="s">
        <v>39</v>
      </c>
      <c r="D12" s="267" t="s">
        <v>40</v>
      </c>
      <c r="E12" s="446"/>
      <c r="F12" s="447"/>
      <c r="G12" s="448"/>
      <c r="H12" s="447"/>
      <c r="I12" s="449"/>
      <c r="J12" s="450"/>
      <c r="K12" s="450"/>
      <c r="L12" s="450"/>
      <c r="M12" s="450"/>
      <c r="N12" s="450"/>
      <c r="O12" s="450"/>
      <c r="P12" s="156" t="s">
        <v>25</v>
      </c>
      <c r="Q12" s="663"/>
      <c r="R12" s="664"/>
      <c r="S12"/>
    </row>
    <row r="13" spans="1:19" x14ac:dyDescent="0.25">
      <c r="A13" s="69">
        <v>9</v>
      </c>
      <c r="B13" s="325"/>
      <c r="C13" s="226" t="s">
        <v>41</v>
      </c>
      <c r="D13" s="268" t="s">
        <v>42</v>
      </c>
      <c r="E13" s="451"/>
      <c r="F13" s="452"/>
      <c r="G13" s="453"/>
      <c r="H13" s="452"/>
      <c r="I13" s="454"/>
      <c r="J13" s="455"/>
      <c r="K13" s="455"/>
      <c r="L13" s="455"/>
      <c r="M13" s="455"/>
      <c r="N13" s="455"/>
      <c r="O13" s="455"/>
      <c r="P13" s="158" t="s">
        <v>28</v>
      </c>
      <c r="Q13" s="665"/>
      <c r="R13" s="666"/>
      <c r="S13"/>
    </row>
    <row r="14" spans="1:19" x14ac:dyDescent="0.25">
      <c r="A14" s="69">
        <v>10</v>
      </c>
      <c r="B14" s="325"/>
      <c r="C14" s="226" t="s">
        <v>43</v>
      </c>
      <c r="D14" s="268" t="s">
        <v>44</v>
      </c>
      <c r="E14" s="451"/>
      <c r="F14" s="452"/>
      <c r="G14" s="453"/>
      <c r="H14" s="452"/>
      <c r="I14" s="454"/>
      <c r="J14" s="455"/>
      <c r="K14" s="455"/>
      <c r="L14" s="455"/>
      <c r="M14" s="455"/>
      <c r="N14" s="455"/>
      <c r="O14" s="455"/>
      <c r="P14" s="158" t="s">
        <v>28</v>
      </c>
      <c r="Q14" s="665"/>
      <c r="R14" s="666"/>
      <c r="S14"/>
    </row>
    <row r="15" spans="1:19" x14ac:dyDescent="0.25">
      <c r="A15" s="69">
        <v>11</v>
      </c>
      <c r="B15" s="325"/>
      <c r="C15" s="226" t="s">
        <v>45</v>
      </c>
      <c r="D15" s="268" t="s">
        <v>46</v>
      </c>
      <c r="E15" s="451"/>
      <c r="F15" s="452"/>
      <c r="G15" s="453"/>
      <c r="H15" s="452"/>
      <c r="I15" s="454"/>
      <c r="J15" s="455"/>
      <c r="K15" s="455"/>
      <c r="L15" s="455"/>
      <c r="M15" s="455"/>
      <c r="N15" s="455"/>
      <c r="O15" s="455"/>
      <c r="P15" s="158" t="s">
        <v>28</v>
      </c>
      <c r="Q15" s="665"/>
      <c r="R15" s="666"/>
      <c r="S15"/>
    </row>
    <row r="16" spans="1:19" x14ac:dyDescent="0.25">
      <c r="A16" s="69">
        <v>12</v>
      </c>
      <c r="B16" s="325"/>
      <c r="C16" s="226" t="s">
        <v>47</v>
      </c>
      <c r="D16" s="268" t="s">
        <v>48</v>
      </c>
      <c r="E16" s="451"/>
      <c r="F16" s="452"/>
      <c r="G16" s="453"/>
      <c r="H16" s="452"/>
      <c r="I16" s="454"/>
      <c r="J16" s="455"/>
      <c r="K16" s="455"/>
      <c r="L16" s="455"/>
      <c r="M16" s="455"/>
      <c r="N16" s="455"/>
      <c r="O16" s="455"/>
      <c r="P16" s="158" t="s">
        <v>28</v>
      </c>
      <c r="Q16" s="665"/>
      <c r="R16" s="666"/>
      <c r="S16"/>
    </row>
    <row r="17" spans="1:19" x14ac:dyDescent="0.25">
      <c r="A17" s="69">
        <v>13</v>
      </c>
      <c r="B17" s="325"/>
      <c r="C17" s="226" t="s">
        <v>49</v>
      </c>
      <c r="D17" s="268" t="s">
        <v>50</v>
      </c>
      <c r="E17" s="451"/>
      <c r="F17" s="452"/>
      <c r="G17" s="453"/>
      <c r="H17" s="452"/>
      <c r="I17" s="454"/>
      <c r="J17" s="455"/>
      <c r="K17" s="455"/>
      <c r="L17" s="455"/>
      <c r="M17" s="455"/>
      <c r="N17" s="455"/>
      <c r="O17" s="455"/>
      <c r="P17" s="158" t="s">
        <v>28</v>
      </c>
      <c r="Q17" s="665"/>
      <c r="R17" s="666"/>
      <c r="S17"/>
    </row>
    <row r="18" spans="1:19" x14ac:dyDescent="0.25">
      <c r="A18" s="69">
        <v>14</v>
      </c>
      <c r="B18" s="325"/>
      <c r="C18" s="226" t="s">
        <v>51</v>
      </c>
      <c r="D18" s="268" t="s">
        <v>52</v>
      </c>
      <c r="E18" s="451"/>
      <c r="F18" s="452"/>
      <c r="G18" s="453"/>
      <c r="H18" s="452"/>
      <c r="I18" s="454"/>
      <c r="J18" s="455"/>
      <c r="K18" s="455"/>
      <c r="L18" s="455"/>
      <c r="M18" s="455"/>
      <c r="N18" s="455"/>
      <c r="O18" s="455"/>
      <c r="P18" s="158" t="s">
        <v>28</v>
      </c>
      <c r="Q18" s="665"/>
      <c r="R18" s="666"/>
      <c r="S18"/>
    </row>
    <row r="19" spans="1:19" ht="15.75" customHeight="1" x14ac:dyDescent="0.25">
      <c r="A19" s="69">
        <v>15</v>
      </c>
      <c r="B19" s="325"/>
      <c r="C19" s="226" t="s">
        <v>53</v>
      </c>
      <c r="D19" s="268" t="s">
        <v>54</v>
      </c>
      <c r="E19" s="451"/>
      <c r="F19" s="452"/>
      <c r="G19" s="453"/>
      <c r="H19" s="452"/>
      <c r="I19" s="454"/>
      <c r="J19" s="455"/>
      <c r="K19" s="455"/>
      <c r="L19" s="455"/>
      <c r="M19" s="455"/>
      <c r="N19" s="455"/>
      <c r="O19" s="455"/>
      <c r="P19" s="158" t="s">
        <v>28</v>
      </c>
      <c r="Q19" s="665"/>
      <c r="R19" s="666"/>
      <c r="S19"/>
    </row>
    <row r="20" spans="1:19" ht="15.75" thickBot="1" x14ac:dyDescent="0.3">
      <c r="A20" s="69">
        <v>16</v>
      </c>
      <c r="B20" s="325"/>
      <c r="C20" s="227" t="s">
        <v>55</v>
      </c>
      <c r="D20" s="269" t="s">
        <v>56</v>
      </c>
      <c r="E20" s="456"/>
      <c r="F20" s="457"/>
      <c r="G20" s="458"/>
      <c r="H20" s="457"/>
      <c r="I20" s="459"/>
      <c r="J20" s="460"/>
      <c r="K20" s="460"/>
      <c r="L20" s="460"/>
      <c r="M20" s="460"/>
      <c r="N20" s="460"/>
      <c r="O20" s="460"/>
      <c r="P20" s="160" t="s">
        <v>28</v>
      </c>
      <c r="Q20" s="667"/>
      <c r="R20" s="668"/>
      <c r="S20"/>
    </row>
    <row r="21" spans="1:19" ht="15.75" thickTop="1" x14ac:dyDescent="0.25">
      <c r="A21" s="69">
        <v>17</v>
      </c>
      <c r="B21" s="325"/>
      <c r="C21" s="225" t="s">
        <v>57</v>
      </c>
      <c r="D21" s="267" t="s">
        <v>58</v>
      </c>
      <c r="E21" s="446"/>
      <c r="F21" s="447"/>
      <c r="G21" s="448"/>
      <c r="H21" s="447"/>
      <c r="I21" s="449"/>
      <c r="J21" s="450"/>
      <c r="K21" s="450"/>
      <c r="L21" s="450"/>
      <c r="M21" s="450"/>
      <c r="N21" s="450"/>
      <c r="O21" s="450"/>
      <c r="P21" s="156" t="s">
        <v>25</v>
      </c>
      <c r="Q21" s="663"/>
      <c r="R21" s="664"/>
      <c r="S21"/>
    </row>
    <row r="22" spans="1:19" x14ac:dyDescent="0.25">
      <c r="A22" s="69">
        <v>18</v>
      </c>
      <c r="B22" s="325"/>
      <c r="C22" s="226" t="s">
        <v>59</v>
      </c>
      <c r="D22" s="268" t="s">
        <v>60</v>
      </c>
      <c r="E22" s="451"/>
      <c r="F22" s="452"/>
      <c r="G22" s="453"/>
      <c r="H22" s="452"/>
      <c r="I22" s="454"/>
      <c r="J22" s="455"/>
      <c r="K22" s="455"/>
      <c r="L22" s="455"/>
      <c r="M22" s="455"/>
      <c r="N22" s="455"/>
      <c r="O22" s="455"/>
      <c r="P22" s="158" t="s">
        <v>28</v>
      </c>
      <c r="Q22" s="665"/>
      <c r="R22" s="666"/>
      <c r="S22"/>
    </row>
    <row r="23" spans="1:19" x14ac:dyDescent="0.25">
      <c r="A23" s="69">
        <v>19</v>
      </c>
      <c r="B23" s="325"/>
      <c r="C23" s="226" t="s">
        <v>61</v>
      </c>
      <c r="D23" s="268" t="s">
        <v>62</v>
      </c>
      <c r="E23" s="451"/>
      <c r="F23" s="452"/>
      <c r="G23" s="453"/>
      <c r="H23" s="452"/>
      <c r="I23" s="454"/>
      <c r="J23" s="455"/>
      <c r="K23" s="455"/>
      <c r="L23" s="455"/>
      <c r="M23" s="455"/>
      <c r="N23" s="455"/>
      <c r="O23" s="455"/>
      <c r="P23" s="158" t="s">
        <v>28</v>
      </c>
      <c r="Q23" s="665"/>
      <c r="R23" s="666"/>
      <c r="S23"/>
    </row>
    <row r="24" spans="1:19" ht="15.75" customHeight="1" x14ac:dyDescent="0.25">
      <c r="A24" s="69">
        <v>20</v>
      </c>
      <c r="B24" s="325"/>
      <c r="C24" s="226" t="s">
        <v>63</v>
      </c>
      <c r="D24" s="268" t="s">
        <v>64</v>
      </c>
      <c r="E24" s="451"/>
      <c r="F24" s="452"/>
      <c r="G24" s="453"/>
      <c r="H24" s="452"/>
      <c r="I24" s="454"/>
      <c r="J24" s="455"/>
      <c r="K24" s="455"/>
      <c r="L24" s="455"/>
      <c r="M24" s="455"/>
      <c r="N24" s="455"/>
      <c r="O24" s="455"/>
      <c r="P24" s="158" t="s">
        <v>28</v>
      </c>
      <c r="Q24" s="665"/>
      <c r="R24" s="666"/>
      <c r="S24"/>
    </row>
    <row r="25" spans="1:19" ht="15.75" thickBot="1" x14ac:dyDescent="0.3">
      <c r="A25" s="68">
        <v>21</v>
      </c>
      <c r="B25" s="326"/>
      <c r="C25" s="227" t="s">
        <v>65</v>
      </c>
      <c r="D25" s="269" t="s">
        <v>66</v>
      </c>
      <c r="E25" s="456"/>
      <c r="F25" s="457"/>
      <c r="G25" s="458"/>
      <c r="H25" s="457"/>
      <c r="I25" s="459"/>
      <c r="J25" s="460"/>
      <c r="K25" s="460"/>
      <c r="L25" s="460"/>
      <c r="M25" s="460"/>
      <c r="N25" s="460"/>
      <c r="O25" s="460"/>
      <c r="P25" s="160" t="s">
        <v>28</v>
      </c>
      <c r="Q25" s="667"/>
      <c r="R25" s="668"/>
      <c r="S25"/>
    </row>
    <row r="26" spans="1:19" ht="16.5" thickTop="1" thickBot="1" x14ac:dyDescent="0.3">
      <c r="A26" s="218">
        <v>22</v>
      </c>
      <c r="B26" s="339" t="s">
        <v>67</v>
      </c>
      <c r="C26" s="228" t="s">
        <v>68</v>
      </c>
      <c r="D26" s="270" t="s">
        <v>69</v>
      </c>
      <c r="E26" s="461"/>
      <c r="F26" s="462"/>
      <c r="G26" s="463"/>
      <c r="H26" s="462"/>
      <c r="I26" s="464"/>
      <c r="J26" s="465"/>
      <c r="K26" s="465"/>
      <c r="L26" s="465"/>
      <c r="M26" s="465"/>
      <c r="N26" s="465"/>
      <c r="O26" s="465"/>
      <c r="P26" s="161" t="s">
        <v>25</v>
      </c>
      <c r="Q26" s="669"/>
      <c r="R26" s="670"/>
      <c r="S26"/>
    </row>
    <row r="27" spans="1:19" ht="15.75" thickTop="1" x14ac:dyDescent="0.25">
      <c r="A27" s="69">
        <v>23</v>
      </c>
      <c r="B27" s="340"/>
      <c r="C27" s="229" t="s">
        <v>70</v>
      </c>
      <c r="D27" s="271" t="s">
        <v>71</v>
      </c>
      <c r="E27" s="466"/>
      <c r="F27" s="467"/>
      <c r="G27" s="468"/>
      <c r="H27" s="467"/>
      <c r="I27" s="469"/>
      <c r="J27" s="470"/>
      <c r="K27" s="470"/>
      <c r="L27" s="470"/>
      <c r="M27" s="470"/>
      <c r="N27" s="470"/>
      <c r="O27" s="470"/>
      <c r="P27" s="162" t="s">
        <v>28</v>
      </c>
      <c r="Q27" s="671"/>
      <c r="R27" s="672"/>
      <c r="S27"/>
    </row>
    <row r="28" spans="1:19" x14ac:dyDescent="0.25">
      <c r="A28" s="69">
        <v>24</v>
      </c>
      <c r="B28" s="340"/>
      <c r="C28" s="229" t="s">
        <v>72</v>
      </c>
      <c r="D28" s="271" t="s">
        <v>73</v>
      </c>
      <c r="E28" s="466"/>
      <c r="F28" s="467"/>
      <c r="G28" s="468"/>
      <c r="H28" s="467"/>
      <c r="I28" s="469"/>
      <c r="J28" s="470"/>
      <c r="K28" s="470"/>
      <c r="L28" s="470"/>
      <c r="M28" s="470"/>
      <c r="N28" s="470"/>
      <c r="O28" s="470"/>
      <c r="P28" s="162" t="s">
        <v>28</v>
      </c>
      <c r="Q28" s="671"/>
      <c r="R28" s="672"/>
      <c r="S28"/>
    </row>
    <row r="29" spans="1:19" x14ac:dyDescent="0.25">
      <c r="A29" s="69">
        <v>25</v>
      </c>
      <c r="B29" s="340"/>
      <c r="C29" s="229" t="s">
        <v>74</v>
      </c>
      <c r="D29" s="271" t="s">
        <v>75</v>
      </c>
      <c r="E29" s="466"/>
      <c r="F29" s="467"/>
      <c r="G29" s="468"/>
      <c r="H29" s="467"/>
      <c r="I29" s="469"/>
      <c r="J29" s="470"/>
      <c r="K29" s="470"/>
      <c r="L29" s="470"/>
      <c r="M29" s="470"/>
      <c r="N29" s="470"/>
      <c r="O29" s="470"/>
      <c r="P29" s="162" t="s">
        <v>28</v>
      </c>
      <c r="Q29" s="671"/>
      <c r="R29" s="672"/>
      <c r="S29"/>
    </row>
    <row r="30" spans="1:19" x14ac:dyDescent="0.25">
      <c r="A30" s="69">
        <v>26</v>
      </c>
      <c r="B30" s="340"/>
      <c r="C30" s="229" t="s">
        <v>76</v>
      </c>
      <c r="D30" s="271" t="s">
        <v>77</v>
      </c>
      <c r="E30" s="466"/>
      <c r="F30" s="467"/>
      <c r="G30" s="468"/>
      <c r="H30" s="467"/>
      <c r="I30" s="469"/>
      <c r="J30" s="470"/>
      <c r="K30" s="470"/>
      <c r="L30" s="470"/>
      <c r="M30" s="470"/>
      <c r="N30" s="470"/>
      <c r="O30" s="470"/>
      <c r="P30" s="162" t="s">
        <v>28</v>
      </c>
      <c r="Q30" s="671"/>
      <c r="R30" s="672"/>
      <c r="S30"/>
    </row>
    <row r="31" spans="1:19" x14ac:dyDescent="0.25">
      <c r="A31" s="69">
        <v>27</v>
      </c>
      <c r="B31" s="340"/>
      <c r="C31" s="229" t="s">
        <v>78</v>
      </c>
      <c r="D31" s="271" t="s">
        <v>79</v>
      </c>
      <c r="E31" s="466"/>
      <c r="F31" s="467"/>
      <c r="G31" s="468"/>
      <c r="H31" s="467"/>
      <c r="I31" s="469"/>
      <c r="J31" s="470"/>
      <c r="K31" s="470"/>
      <c r="L31" s="470"/>
      <c r="M31" s="470"/>
      <c r="N31" s="470"/>
      <c r="O31" s="470"/>
      <c r="P31" s="162" t="s">
        <v>28</v>
      </c>
      <c r="Q31" s="671"/>
      <c r="R31" s="672"/>
      <c r="S31"/>
    </row>
    <row r="32" spans="1:19" x14ac:dyDescent="0.25">
      <c r="A32" s="69">
        <v>28</v>
      </c>
      <c r="B32" s="340"/>
      <c r="C32" s="229" t="s">
        <v>80</v>
      </c>
      <c r="D32" s="271" t="s">
        <v>81</v>
      </c>
      <c r="E32" s="466"/>
      <c r="F32" s="467"/>
      <c r="G32" s="468"/>
      <c r="H32" s="467"/>
      <c r="I32" s="469"/>
      <c r="J32" s="470"/>
      <c r="K32" s="470"/>
      <c r="L32" s="470"/>
      <c r="M32" s="470"/>
      <c r="N32" s="470"/>
      <c r="O32" s="470"/>
      <c r="P32" s="162" t="s">
        <v>28</v>
      </c>
      <c r="Q32" s="671"/>
      <c r="R32" s="672"/>
      <c r="S32"/>
    </row>
    <row r="33" spans="1:19" ht="15.75" thickBot="1" x14ac:dyDescent="0.3">
      <c r="A33" s="69">
        <v>29</v>
      </c>
      <c r="B33" s="340"/>
      <c r="C33" s="230" t="s">
        <v>82</v>
      </c>
      <c r="D33" s="272" t="s">
        <v>83</v>
      </c>
      <c r="E33" s="471"/>
      <c r="F33" s="472"/>
      <c r="G33" s="473"/>
      <c r="H33" s="472"/>
      <c r="I33" s="474"/>
      <c r="J33" s="475"/>
      <c r="K33" s="475"/>
      <c r="L33" s="475"/>
      <c r="M33" s="475"/>
      <c r="N33" s="475"/>
      <c r="O33" s="475"/>
      <c r="P33" s="163" t="s">
        <v>28</v>
      </c>
      <c r="Q33" s="673"/>
      <c r="R33" s="674"/>
      <c r="S33"/>
    </row>
    <row r="34" spans="1:19" ht="15.75" thickTop="1" x14ac:dyDescent="0.25">
      <c r="A34" s="69">
        <v>30</v>
      </c>
      <c r="B34" s="340"/>
      <c r="C34" s="228" t="s">
        <v>84</v>
      </c>
      <c r="D34" s="270" t="s">
        <v>85</v>
      </c>
      <c r="E34" s="461"/>
      <c r="F34" s="462"/>
      <c r="G34" s="463"/>
      <c r="H34" s="462"/>
      <c r="I34" s="464"/>
      <c r="J34" s="465"/>
      <c r="K34" s="465"/>
      <c r="L34" s="465"/>
      <c r="M34" s="465"/>
      <c r="N34" s="465"/>
      <c r="O34" s="465"/>
      <c r="P34" s="161" t="s">
        <v>25</v>
      </c>
      <c r="Q34" s="669"/>
      <c r="R34" s="670"/>
      <c r="S34"/>
    </row>
    <row r="35" spans="1:19" x14ac:dyDescent="0.25">
      <c r="A35" s="69">
        <v>31</v>
      </c>
      <c r="B35" s="340"/>
      <c r="C35" s="229" t="s">
        <v>86</v>
      </c>
      <c r="D35" s="271" t="s">
        <v>87</v>
      </c>
      <c r="E35" s="466"/>
      <c r="F35" s="467"/>
      <c r="G35" s="468"/>
      <c r="H35" s="467"/>
      <c r="I35" s="469"/>
      <c r="J35" s="470"/>
      <c r="K35" s="470"/>
      <c r="L35" s="470"/>
      <c r="M35" s="470"/>
      <c r="N35" s="470"/>
      <c r="O35" s="470"/>
      <c r="P35" s="162" t="s">
        <v>28</v>
      </c>
      <c r="Q35" s="671"/>
      <c r="R35" s="672"/>
      <c r="S35"/>
    </row>
    <row r="36" spans="1:19" x14ac:dyDescent="0.25">
      <c r="A36" s="69">
        <v>32</v>
      </c>
      <c r="B36" s="340"/>
      <c r="C36" s="229" t="s">
        <v>88</v>
      </c>
      <c r="D36" s="271" t="s">
        <v>89</v>
      </c>
      <c r="E36" s="466"/>
      <c r="F36" s="467"/>
      <c r="G36" s="468"/>
      <c r="H36" s="467"/>
      <c r="I36" s="469"/>
      <c r="J36" s="470"/>
      <c r="K36" s="470"/>
      <c r="L36" s="470"/>
      <c r="M36" s="470"/>
      <c r="N36" s="470"/>
      <c r="O36" s="470"/>
      <c r="P36" s="162" t="s">
        <v>28</v>
      </c>
      <c r="Q36" s="671"/>
      <c r="R36" s="672"/>
      <c r="S36"/>
    </row>
    <row r="37" spans="1:19" x14ac:dyDescent="0.25">
      <c r="A37" s="69">
        <v>33</v>
      </c>
      <c r="B37" s="340"/>
      <c r="C37" s="229" t="s">
        <v>90</v>
      </c>
      <c r="D37" s="271" t="s">
        <v>91</v>
      </c>
      <c r="E37" s="466"/>
      <c r="F37" s="467"/>
      <c r="G37" s="468"/>
      <c r="H37" s="467"/>
      <c r="I37" s="469"/>
      <c r="J37" s="470"/>
      <c r="K37" s="470"/>
      <c r="L37" s="470"/>
      <c r="M37" s="470"/>
      <c r="N37" s="470"/>
      <c r="O37" s="470"/>
      <c r="P37" s="162" t="s">
        <v>28</v>
      </c>
      <c r="Q37" s="671"/>
      <c r="R37" s="672"/>
      <c r="S37"/>
    </row>
    <row r="38" spans="1:19" ht="15.75" customHeight="1" x14ac:dyDescent="0.25">
      <c r="A38" s="69">
        <v>34</v>
      </c>
      <c r="B38" s="340"/>
      <c r="C38" s="229" t="s">
        <v>92</v>
      </c>
      <c r="D38" s="271" t="s">
        <v>93</v>
      </c>
      <c r="E38" s="466"/>
      <c r="F38" s="467"/>
      <c r="G38" s="468"/>
      <c r="H38" s="467"/>
      <c r="I38" s="469"/>
      <c r="J38" s="470"/>
      <c r="K38" s="470"/>
      <c r="L38" s="470"/>
      <c r="M38" s="470"/>
      <c r="N38" s="470"/>
      <c r="O38" s="470"/>
      <c r="P38" s="162" t="s">
        <v>28</v>
      </c>
      <c r="Q38" s="671"/>
      <c r="R38" s="672"/>
      <c r="S38"/>
    </row>
    <row r="39" spans="1:19" ht="15.75" thickBot="1" x14ac:dyDescent="0.3">
      <c r="A39" s="68">
        <v>35</v>
      </c>
      <c r="B39" s="341"/>
      <c r="C39" s="230" t="s">
        <v>94</v>
      </c>
      <c r="D39" s="272" t="s">
        <v>95</v>
      </c>
      <c r="E39" s="471"/>
      <c r="F39" s="472"/>
      <c r="G39" s="473"/>
      <c r="H39" s="472"/>
      <c r="I39" s="474"/>
      <c r="J39" s="475"/>
      <c r="K39" s="475"/>
      <c r="L39" s="475"/>
      <c r="M39" s="475"/>
      <c r="N39" s="475"/>
      <c r="O39" s="475"/>
      <c r="P39" s="163" t="s">
        <v>28</v>
      </c>
      <c r="Q39" s="673"/>
      <c r="R39" s="674"/>
      <c r="S39"/>
    </row>
    <row r="40" spans="1:19" ht="16.5" thickTop="1" thickBot="1" x14ac:dyDescent="0.3">
      <c r="A40" s="67">
        <v>36</v>
      </c>
      <c r="B40" s="332" t="s">
        <v>96</v>
      </c>
      <c r="C40" s="231" t="s">
        <v>97</v>
      </c>
      <c r="D40" s="273" t="s">
        <v>98</v>
      </c>
      <c r="E40" s="476"/>
      <c r="F40" s="477"/>
      <c r="G40" s="478"/>
      <c r="H40" s="477"/>
      <c r="I40" s="479"/>
      <c r="J40" s="480"/>
      <c r="K40" s="480"/>
      <c r="L40" s="480"/>
      <c r="M40" s="480"/>
      <c r="N40" s="480"/>
      <c r="O40" s="480"/>
      <c r="P40" s="164" t="s">
        <v>99</v>
      </c>
      <c r="Q40" s="675"/>
      <c r="R40" s="676"/>
      <c r="S40"/>
    </row>
    <row r="41" spans="1:19" ht="15.75" thickTop="1" x14ac:dyDescent="0.25">
      <c r="A41" s="69">
        <v>37</v>
      </c>
      <c r="B41" s="333"/>
      <c r="C41" s="232" t="s">
        <v>100</v>
      </c>
      <c r="D41" s="274" t="s">
        <v>101</v>
      </c>
      <c r="E41" s="481"/>
      <c r="F41" s="482"/>
      <c r="G41" s="483"/>
      <c r="H41" s="482"/>
      <c r="I41" s="484"/>
      <c r="J41" s="485"/>
      <c r="K41" s="485"/>
      <c r="L41" s="485"/>
      <c r="M41" s="485"/>
      <c r="N41" s="485"/>
      <c r="O41" s="485"/>
      <c r="P41" s="165" t="s">
        <v>99</v>
      </c>
      <c r="Q41" s="677"/>
      <c r="R41" s="678"/>
      <c r="S41"/>
    </row>
    <row r="42" spans="1:19" ht="15.75" thickBot="1" x14ac:dyDescent="0.3">
      <c r="A42" s="69">
        <v>38</v>
      </c>
      <c r="B42" s="333"/>
      <c r="C42" s="233" t="s">
        <v>102</v>
      </c>
      <c r="D42" s="275" t="s">
        <v>103</v>
      </c>
      <c r="E42" s="486"/>
      <c r="F42" s="487"/>
      <c r="G42" s="488"/>
      <c r="H42" s="487"/>
      <c r="I42" s="489"/>
      <c r="J42" s="490"/>
      <c r="K42" s="490"/>
      <c r="L42" s="490"/>
      <c r="M42" s="490"/>
      <c r="N42" s="490"/>
      <c r="O42" s="490"/>
      <c r="P42" s="166" t="s">
        <v>99</v>
      </c>
      <c r="Q42" s="183"/>
      <c r="R42" s="184"/>
      <c r="S42"/>
    </row>
    <row r="43" spans="1:19" ht="15.75" thickTop="1" x14ac:dyDescent="0.25">
      <c r="A43" s="69">
        <v>39</v>
      </c>
      <c r="B43" s="333"/>
      <c r="C43" s="231" t="s">
        <v>104</v>
      </c>
      <c r="D43" s="273" t="s">
        <v>105</v>
      </c>
      <c r="E43" s="476"/>
      <c r="F43" s="477"/>
      <c r="G43" s="478"/>
      <c r="H43" s="477"/>
      <c r="I43" s="479"/>
      <c r="J43" s="480"/>
      <c r="K43" s="480"/>
      <c r="L43" s="480"/>
      <c r="M43" s="480"/>
      <c r="N43" s="480"/>
      <c r="O43" s="480"/>
      <c r="P43" s="164" t="s">
        <v>99</v>
      </c>
      <c r="Q43" s="675"/>
      <c r="R43" s="676"/>
      <c r="S43"/>
    </row>
    <row r="44" spans="1:19" x14ac:dyDescent="0.25">
      <c r="A44" s="69">
        <v>40</v>
      </c>
      <c r="B44" s="333"/>
      <c r="C44" s="232" t="s">
        <v>106</v>
      </c>
      <c r="D44" s="274" t="s">
        <v>107</v>
      </c>
      <c r="E44" s="481"/>
      <c r="F44" s="482"/>
      <c r="G44" s="483"/>
      <c r="H44" s="482"/>
      <c r="I44" s="484"/>
      <c r="J44" s="485"/>
      <c r="K44" s="485"/>
      <c r="L44" s="485"/>
      <c r="M44" s="485"/>
      <c r="N44" s="485"/>
      <c r="O44" s="485"/>
      <c r="P44" s="165" t="s">
        <v>99</v>
      </c>
      <c r="Q44" s="677"/>
      <c r="R44" s="678"/>
      <c r="S44"/>
    </row>
    <row r="45" spans="1:19" x14ac:dyDescent="0.25">
      <c r="A45" s="69">
        <v>41</v>
      </c>
      <c r="B45" s="333"/>
      <c r="C45" s="232" t="s">
        <v>108</v>
      </c>
      <c r="D45" s="274" t="s">
        <v>109</v>
      </c>
      <c r="E45" s="481"/>
      <c r="F45" s="482"/>
      <c r="G45" s="483"/>
      <c r="H45" s="482"/>
      <c r="I45" s="484"/>
      <c r="J45" s="485"/>
      <c r="K45" s="485"/>
      <c r="L45" s="485"/>
      <c r="M45" s="485"/>
      <c r="N45" s="485"/>
      <c r="O45" s="485"/>
      <c r="P45" s="165" t="s">
        <v>99</v>
      </c>
      <c r="Q45" s="677"/>
      <c r="R45" s="678"/>
      <c r="S45"/>
    </row>
    <row r="46" spans="1:19" x14ac:dyDescent="0.25">
      <c r="A46" s="69">
        <v>42</v>
      </c>
      <c r="B46" s="333"/>
      <c r="C46" s="232" t="s">
        <v>110</v>
      </c>
      <c r="D46" s="274" t="s">
        <v>111</v>
      </c>
      <c r="E46" s="481"/>
      <c r="F46" s="482"/>
      <c r="G46" s="483"/>
      <c r="H46" s="482"/>
      <c r="I46" s="484"/>
      <c r="J46" s="485"/>
      <c r="K46" s="485"/>
      <c r="L46" s="485"/>
      <c r="M46" s="485"/>
      <c r="N46" s="485"/>
      <c r="O46" s="485"/>
      <c r="P46" s="165" t="s">
        <v>99</v>
      </c>
      <c r="Q46" s="677"/>
      <c r="R46" s="678"/>
      <c r="S46"/>
    </row>
    <row r="47" spans="1:19" x14ac:dyDescent="0.25">
      <c r="A47" s="69">
        <v>43</v>
      </c>
      <c r="B47" s="333"/>
      <c r="C47" s="232" t="s">
        <v>112</v>
      </c>
      <c r="D47" s="274" t="s">
        <v>113</v>
      </c>
      <c r="E47" s="481"/>
      <c r="F47" s="482"/>
      <c r="G47" s="483"/>
      <c r="H47" s="482"/>
      <c r="I47" s="484"/>
      <c r="J47" s="485"/>
      <c r="K47" s="485"/>
      <c r="L47" s="485"/>
      <c r="M47" s="485"/>
      <c r="N47" s="485"/>
      <c r="O47" s="485"/>
      <c r="P47" s="165" t="s">
        <v>99</v>
      </c>
      <c r="Q47" s="677"/>
      <c r="R47" s="678"/>
      <c r="S47"/>
    </row>
    <row r="48" spans="1:19" ht="18.75" customHeight="1" thickBot="1" x14ac:dyDescent="0.3">
      <c r="A48" s="69">
        <v>44</v>
      </c>
      <c r="B48" s="333"/>
      <c r="C48" s="233" t="s">
        <v>114</v>
      </c>
      <c r="D48" s="275" t="s">
        <v>115</v>
      </c>
      <c r="E48" s="486"/>
      <c r="F48" s="487"/>
      <c r="G48" s="488"/>
      <c r="H48" s="487"/>
      <c r="I48" s="489"/>
      <c r="J48" s="490"/>
      <c r="K48" s="490"/>
      <c r="L48" s="490"/>
      <c r="M48" s="490"/>
      <c r="N48" s="490"/>
      <c r="O48" s="490"/>
      <c r="P48" s="166" t="s">
        <v>99</v>
      </c>
      <c r="Q48" s="183"/>
      <c r="R48" s="184"/>
      <c r="S48"/>
    </row>
    <row r="49" spans="1:19" ht="19.5" thickTop="1" x14ac:dyDescent="0.3">
      <c r="A49" s="69">
        <v>45</v>
      </c>
      <c r="B49" s="333"/>
      <c r="C49" s="231" t="s">
        <v>117</v>
      </c>
      <c r="D49" s="273" t="s">
        <v>118</v>
      </c>
      <c r="E49" s="476"/>
      <c r="F49" s="477"/>
      <c r="G49" s="478"/>
      <c r="H49" s="477"/>
      <c r="I49" s="479"/>
      <c r="J49" s="480"/>
      <c r="K49" s="480"/>
      <c r="L49" s="480"/>
      <c r="M49" s="480"/>
      <c r="N49" s="480"/>
      <c r="O49" s="480"/>
      <c r="P49" s="164" t="s">
        <v>99</v>
      </c>
      <c r="Q49" s="167"/>
      <c r="R49" s="168"/>
      <c r="S49"/>
    </row>
    <row r="50" spans="1:19" ht="18.75" customHeight="1" x14ac:dyDescent="0.25">
      <c r="A50" s="69">
        <v>46</v>
      </c>
      <c r="B50" s="333"/>
      <c r="C50" s="232" t="s">
        <v>119</v>
      </c>
      <c r="D50" s="274" t="s">
        <v>120</v>
      </c>
      <c r="E50" s="481"/>
      <c r="F50" s="482"/>
      <c r="G50" s="483"/>
      <c r="H50" s="482"/>
      <c r="I50" s="484"/>
      <c r="J50" s="485"/>
      <c r="K50" s="485"/>
      <c r="L50" s="485"/>
      <c r="M50" s="485"/>
      <c r="N50" s="485"/>
      <c r="O50" s="485"/>
      <c r="P50" s="165" t="s">
        <v>25</v>
      </c>
      <c r="Q50" s="677"/>
      <c r="R50" s="678"/>
      <c r="S50"/>
    </row>
    <row r="51" spans="1:19" ht="18.75" customHeight="1" x14ac:dyDescent="0.3">
      <c r="A51" s="69">
        <v>47</v>
      </c>
      <c r="B51" s="333"/>
      <c r="C51" s="232" t="s">
        <v>116</v>
      </c>
      <c r="D51" s="274" t="s">
        <v>121</v>
      </c>
      <c r="E51" s="481"/>
      <c r="F51" s="482"/>
      <c r="G51" s="483"/>
      <c r="H51" s="482"/>
      <c r="I51" s="484"/>
      <c r="J51" s="485"/>
      <c r="K51" s="485"/>
      <c r="L51" s="485"/>
      <c r="M51" s="485"/>
      <c r="N51" s="485"/>
      <c r="O51" s="485"/>
      <c r="P51" s="165" t="s">
        <v>99</v>
      </c>
      <c r="Q51" s="169"/>
      <c r="R51" s="170"/>
      <c r="S51"/>
    </row>
    <row r="52" spans="1:19" ht="18.75" customHeight="1" thickBot="1" x14ac:dyDescent="0.35">
      <c r="A52" s="69">
        <v>48</v>
      </c>
      <c r="B52" s="333"/>
      <c r="C52" s="233" t="s">
        <v>122</v>
      </c>
      <c r="D52" s="275" t="s">
        <v>123</v>
      </c>
      <c r="E52" s="486"/>
      <c r="F52" s="487"/>
      <c r="G52" s="488"/>
      <c r="H52" s="487"/>
      <c r="I52" s="489"/>
      <c r="J52" s="490"/>
      <c r="K52" s="490"/>
      <c r="L52" s="490"/>
      <c r="M52" s="490"/>
      <c r="N52" s="490"/>
      <c r="O52" s="490"/>
      <c r="P52" s="166" t="s">
        <v>99</v>
      </c>
      <c r="Q52" s="171"/>
      <c r="R52" s="172"/>
      <c r="S52"/>
    </row>
    <row r="53" spans="1:19" ht="18.75" customHeight="1" thickTop="1" x14ac:dyDescent="0.3">
      <c r="A53" s="69">
        <v>49</v>
      </c>
      <c r="B53" s="333"/>
      <c r="C53" s="231" t="s">
        <v>124</v>
      </c>
      <c r="D53" s="273" t="s">
        <v>125</v>
      </c>
      <c r="E53" s="476"/>
      <c r="F53" s="477"/>
      <c r="G53" s="478"/>
      <c r="H53" s="477"/>
      <c r="I53" s="479"/>
      <c r="J53" s="480"/>
      <c r="K53" s="480"/>
      <c r="L53" s="480"/>
      <c r="M53" s="480"/>
      <c r="N53" s="480"/>
      <c r="O53" s="480"/>
      <c r="P53" s="164" t="s">
        <v>99</v>
      </c>
      <c r="Q53" s="167"/>
      <c r="R53" s="168"/>
      <c r="S53"/>
    </row>
    <row r="54" spans="1:19" ht="19.5" customHeight="1" x14ac:dyDescent="0.3">
      <c r="A54" s="69">
        <v>50</v>
      </c>
      <c r="B54" s="333"/>
      <c r="C54" s="232" t="s">
        <v>126</v>
      </c>
      <c r="D54" s="274" t="s">
        <v>127</v>
      </c>
      <c r="E54" s="481"/>
      <c r="F54" s="482"/>
      <c r="G54" s="483"/>
      <c r="H54" s="482"/>
      <c r="I54" s="484"/>
      <c r="J54" s="485"/>
      <c r="K54" s="485"/>
      <c r="L54" s="485"/>
      <c r="M54" s="485"/>
      <c r="N54" s="485"/>
      <c r="O54" s="485"/>
      <c r="P54" s="165" t="s">
        <v>99</v>
      </c>
      <c r="Q54" s="169"/>
      <c r="R54" s="170"/>
      <c r="S54"/>
    </row>
    <row r="55" spans="1:19" ht="19.5" thickBot="1" x14ac:dyDescent="0.35">
      <c r="A55" s="68">
        <v>51</v>
      </c>
      <c r="B55" s="334"/>
      <c r="C55" s="233" t="s">
        <v>128</v>
      </c>
      <c r="D55" s="275" t="s">
        <v>129</v>
      </c>
      <c r="E55" s="486"/>
      <c r="F55" s="487"/>
      <c r="G55" s="488"/>
      <c r="H55" s="487"/>
      <c r="I55" s="489"/>
      <c r="J55" s="490"/>
      <c r="K55" s="490"/>
      <c r="L55" s="490"/>
      <c r="M55" s="490"/>
      <c r="N55" s="490"/>
      <c r="O55" s="490"/>
      <c r="P55" s="166" t="s">
        <v>99</v>
      </c>
      <c r="Q55" s="171"/>
      <c r="R55" s="172"/>
      <c r="S55"/>
    </row>
    <row r="56" spans="1:19" ht="15.75" thickTop="1" x14ac:dyDescent="0.25">
      <c r="A56" s="67">
        <v>52</v>
      </c>
      <c r="B56" s="327" t="s">
        <v>1182</v>
      </c>
      <c r="C56" s="234" t="s">
        <v>131</v>
      </c>
      <c r="D56" s="276" t="s">
        <v>132</v>
      </c>
      <c r="E56" s="491"/>
      <c r="F56" s="492"/>
      <c r="G56" s="493"/>
      <c r="H56" s="492"/>
      <c r="I56" s="494"/>
      <c r="J56" s="495"/>
      <c r="K56" s="495"/>
      <c r="L56" s="495"/>
      <c r="M56" s="495"/>
      <c r="N56" s="495"/>
      <c r="O56" s="495"/>
      <c r="P56" s="173" t="s">
        <v>25</v>
      </c>
      <c r="Q56" s="194"/>
      <c r="R56" s="195"/>
      <c r="S56"/>
    </row>
    <row r="57" spans="1:19" x14ac:dyDescent="0.25">
      <c r="A57" s="69">
        <v>53</v>
      </c>
      <c r="B57" s="328"/>
      <c r="C57" s="235" t="s">
        <v>133</v>
      </c>
      <c r="D57" s="277" t="s">
        <v>134</v>
      </c>
      <c r="E57" s="496"/>
      <c r="F57" s="497"/>
      <c r="G57" s="498"/>
      <c r="H57" s="497"/>
      <c r="I57" s="499"/>
      <c r="J57" s="500"/>
      <c r="K57" s="500"/>
      <c r="L57" s="500"/>
      <c r="M57" s="500"/>
      <c r="N57" s="500"/>
      <c r="O57" s="500"/>
      <c r="P57" s="174" t="s">
        <v>28</v>
      </c>
      <c r="Q57" s="196"/>
      <c r="R57" s="197"/>
      <c r="S57"/>
    </row>
    <row r="58" spans="1:19" x14ac:dyDescent="0.25">
      <c r="A58" s="69">
        <v>54</v>
      </c>
      <c r="B58" s="328"/>
      <c r="C58" s="235" t="s">
        <v>135</v>
      </c>
      <c r="D58" s="277" t="s">
        <v>136</v>
      </c>
      <c r="E58" s="496"/>
      <c r="F58" s="497"/>
      <c r="G58" s="498"/>
      <c r="H58" s="497"/>
      <c r="I58" s="499"/>
      <c r="J58" s="500"/>
      <c r="K58" s="500"/>
      <c r="L58" s="500"/>
      <c r="M58" s="500"/>
      <c r="N58" s="500"/>
      <c r="O58" s="500"/>
      <c r="P58" s="174" t="s">
        <v>28</v>
      </c>
      <c r="Q58" s="196"/>
      <c r="R58" s="197"/>
      <c r="S58"/>
    </row>
    <row r="59" spans="1:19" x14ac:dyDescent="0.25">
      <c r="A59" s="69">
        <v>55</v>
      </c>
      <c r="B59" s="328"/>
      <c r="C59" s="235" t="s">
        <v>137</v>
      </c>
      <c r="D59" s="277" t="s">
        <v>138</v>
      </c>
      <c r="E59" s="496"/>
      <c r="F59" s="497"/>
      <c r="G59" s="498"/>
      <c r="H59" s="497"/>
      <c r="I59" s="499"/>
      <c r="J59" s="500"/>
      <c r="K59" s="500"/>
      <c r="L59" s="500"/>
      <c r="M59" s="500"/>
      <c r="N59" s="500"/>
      <c r="O59" s="500"/>
      <c r="P59" s="174" t="s">
        <v>28</v>
      </c>
      <c r="Q59" s="196"/>
      <c r="R59" s="197"/>
      <c r="S59"/>
    </row>
    <row r="60" spans="1:19" ht="15.75" thickBot="1" x14ac:dyDescent="0.3">
      <c r="A60" s="69">
        <v>56</v>
      </c>
      <c r="B60" s="328"/>
      <c r="C60" s="236" t="s">
        <v>139</v>
      </c>
      <c r="D60" s="278" t="s">
        <v>140</v>
      </c>
      <c r="E60" s="501"/>
      <c r="F60" s="502"/>
      <c r="G60" s="503"/>
      <c r="H60" s="502"/>
      <c r="I60" s="504"/>
      <c r="J60" s="505"/>
      <c r="K60" s="505"/>
      <c r="L60" s="505"/>
      <c r="M60" s="505"/>
      <c r="N60" s="505"/>
      <c r="O60" s="505"/>
      <c r="P60" s="175" t="s">
        <v>28</v>
      </c>
      <c r="Q60" s="201"/>
      <c r="R60" s="202"/>
      <c r="S60"/>
    </row>
    <row r="61" spans="1:19" ht="15.75" thickTop="1" x14ac:dyDescent="0.25">
      <c r="A61" s="69">
        <v>57</v>
      </c>
      <c r="B61" s="328"/>
      <c r="C61" s="234" t="s">
        <v>141</v>
      </c>
      <c r="D61" s="276" t="s">
        <v>142</v>
      </c>
      <c r="E61" s="491"/>
      <c r="F61" s="492"/>
      <c r="G61" s="493"/>
      <c r="H61" s="492"/>
      <c r="I61" s="494"/>
      <c r="J61" s="495"/>
      <c r="K61" s="495"/>
      <c r="L61" s="495"/>
      <c r="M61" s="495"/>
      <c r="N61" s="495"/>
      <c r="O61" s="495"/>
      <c r="P61" s="173" t="s">
        <v>25</v>
      </c>
      <c r="Q61" s="194"/>
      <c r="R61" s="195"/>
      <c r="S61"/>
    </row>
    <row r="62" spans="1:19" ht="15.75" customHeight="1" x14ac:dyDescent="0.25">
      <c r="A62" s="69">
        <v>58</v>
      </c>
      <c r="B62" s="328"/>
      <c r="C62" s="235" t="s">
        <v>143</v>
      </c>
      <c r="D62" s="277" t="s">
        <v>144</v>
      </c>
      <c r="E62" s="496"/>
      <c r="F62" s="497"/>
      <c r="G62" s="498"/>
      <c r="H62" s="497"/>
      <c r="I62" s="499"/>
      <c r="J62" s="500"/>
      <c r="K62" s="500"/>
      <c r="L62" s="500"/>
      <c r="M62" s="500"/>
      <c r="N62" s="500"/>
      <c r="O62" s="500"/>
      <c r="P62" s="174" t="s">
        <v>28</v>
      </c>
      <c r="Q62" s="196"/>
      <c r="R62" s="197"/>
      <c r="S62"/>
    </row>
    <row r="63" spans="1:19" ht="15.75" thickBot="1" x14ac:dyDescent="0.3">
      <c r="A63" s="68">
        <v>59</v>
      </c>
      <c r="B63" s="328"/>
      <c r="C63" s="235" t="s">
        <v>145</v>
      </c>
      <c r="D63" s="277" t="s">
        <v>146</v>
      </c>
      <c r="E63" s="496"/>
      <c r="F63" s="497"/>
      <c r="G63" s="498"/>
      <c r="H63" s="497"/>
      <c r="I63" s="499"/>
      <c r="J63" s="500"/>
      <c r="K63" s="500"/>
      <c r="L63" s="500"/>
      <c r="M63" s="500"/>
      <c r="N63" s="500"/>
      <c r="O63" s="500"/>
      <c r="P63" s="174" t="s">
        <v>28</v>
      </c>
      <c r="Q63" s="196"/>
      <c r="R63" s="197"/>
      <c r="S63"/>
    </row>
    <row r="64" spans="1:19" x14ac:dyDescent="0.25">
      <c r="A64" s="67">
        <v>60</v>
      </c>
      <c r="B64" s="328"/>
      <c r="C64" s="235" t="s">
        <v>147</v>
      </c>
      <c r="D64" s="277" t="s">
        <v>148</v>
      </c>
      <c r="E64" s="496"/>
      <c r="F64" s="497"/>
      <c r="G64" s="498"/>
      <c r="H64" s="497"/>
      <c r="I64" s="499"/>
      <c r="J64" s="500"/>
      <c r="K64" s="500"/>
      <c r="L64" s="500"/>
      <c r="M64" s="500"/>
      <c r="N64" s="500"/>
      <c r="O64" s="500"/>
      <c r="P64" s="174" t="s">
        <v>28</v>
      </c>
      <c r="Q64" s="196"/>
      <c r="R64" s="197"/>
      <c r="S64"/>
    </row>
    <row r="65" spans="1:19" x14ac:dyDescent="0.25">
      <c r="A65" s="69">
        <v>61</v>
      </c>
      <c r="B65" s="328"/>
      <c r="C65" s="235" t="s">
        <v>149</v>
      </c>
      <c r="D65" s="277" t="s">
        <v>150</v>
      </c>
      <c r="E65" s="496"/>
      <c r="F65" s="497"/>
      <c r="G65" s="498"/>
      <c r="H65" s="497"/>
      <c r="I65" s="499"/>
      <c r="J65" s="500"/>
      <c r="K65" s="500"/>
      <c r="L65" s="500"/>
      <c r="M65" s="500"/>
      <c r="N65" s="500"/>
      <c r="O65" s="500"/>
      <c r="P65" s="174" t="s">
        <v>28</v>
      </c>
      <c r="Q65" s="196"/>
      <c r="R65" s="197"/>
      <c r="S65"/>
    </row>
    <row r="66" spans="1:19" ht="15.75" thickBot="1" x14ac:dyDescent="0.3">
      <c r="A66" s="69">
        <v>62</v>
      </c>
      <c r="B66" s="328"/>
      <c r="C66" s="236" t="s">
        <v>151</v>
      </c>
      <c r="D66" s="278" t="s">
        <v>152</v>
      </c>
      <c r="E66" s="501"/>
      <c r="F66" s="502"/>
      <c r="G66" s="503"/>
      <c r="H66" s="502"/>
      <c r="I66" s="504"/>
      <c r="J66" s="505"/>
      <c r="K66" s="505"/>
      <c r="L66" s="505"/>
      <c r="M66" s="505"/>
      <c r="N66" s="505"/>
      <c r="O66" s="505"/>
      <c r="P66" s="175" t="s">
        <v>28</v>
      </c>
      <c r="Q66" s="201"/>
      <c r="R66" s="202"/>
      <c r="S66"/>
    </row>
    <row r="67" spans="1:19" ht="15.75" thickTop="1" x14ac:dyDescent="0.25">
      <c r="A67" s="69">
        <v>63</v>
      </c>
      <c r="B67" s="328"/>
      <c r="C67" s="234" t="s">
        <v>153</v>
      </c>
      <c r="D67" s="276" t="s">
        <v>154</v>
      </c>
      <c r="E67" s="491"/>
      <c r="F67" s="492"/>
      <c r="G67" s="493"/>
      <c r="H67" s="492"/>
      <c r="I67" s="494"/>
      <c r="J67" s="495"/>
      <c r="K67" s="495"/>
      <c r="L67" s="495"/>
      <c r="M67" s="495"/>
      <c r="N67" s="495"/>
      <c r="O67" s="495"/>
      <c r="P67" s="173" t="s">
        <v>25</v>
      </c>
      <c r="Q67" s="194"/>
      <c r="R67" s="195"/>
      <c r="S67"/>
    </row>
    <row r="68" spans="1:19" x14ac:dyDescent="0.25">
      <c r="A68" s="69">
        <v>64</v>
      </c>
      <c r="B68" s="328"/>
      <c r="C68" s="235" t="s">
        <v>155</v>
      </c>
      <c r="D68" s="277" t="s">
        <v>156</v>
      </c>
      <c r="E68" s="496"/>
      <c r="F68" s="497"/>
      <c r="G68" s="498"/>
      <c r="H68" s="497"/>
      <c r="I68" s="499"/>
      <c r="J68" s="500"/>
      <c r="K68" s="500"/>
      <c r="L68" s="500"/>
      <c r="M68" s="500"/>
      <c r="N68" s="500"/>
      <c r="O68" s="500"/>
      <c r="P68" s="174" t="s">
        <v>28</v>
      </c>
      <c r="Q68" s="196"/>
      <c r="R68" s="197"/>
      <c r="S68"/>
    </row>
    <row r="69" spans="1:19" x14ac:dyDescent="0.25">
      <c r="A69" s="69">
        <v>65</v>
      </c>
      <c r="B69" s="328"/>
      <c r="C69" s="235" t="s">
        <v>157</v>
      </c>
      <c r="D69" s="277" t="s">
        <v>158</v>
      </c>
      <c r="E69" s="496"/>
      <c r="F69" s="497"/>
      <c r="G69" s="498"/>
      <c r="H69" s="497"/>
      <c r="I69" s="499"/>
      <c r="J69" s="500"/>
      <c r="K69" s="500"/>
      <c r="L69" s="500"/>
      <c r="M69" s="500"/>
      <c r="N69" s="500"/>
      <c r="O69" s="500"/>
      <c r="P69" s="174" t="s">
        <v>28</v>
      </c>
      <c r="Q69" s="196"/>
      <c r="R69" s="197"/>
      <c r="S69"/>
    </row>
    <row r="70" spans="1:19" x14ac:dyDescent="0.25">
      <c r="A70" s="69">
        <v>66</v>
      </c>
      <c r="B70" s="328"/>
      <c r="C70" s="235" t="s">
        <v>159</v>
      </c>
      <c r="D70" s="277" t="s">
        <v>160</v>
      </c>
      <c r="E70" s="496"/>
      <c r="F70" s="497"/>
      <c r="G70" s="498"/>
      <c r="H70" s="497"/>
      <c r="I70" s="499"/>
      <c r="J70" s="500"/>
      <c r="K70" s="500"/>
      <c r="L70" s="500"/>
      <c r="M70" s="500"/>
      <c r="N70" s="500"/>
      <c r="O70" s="500"/>
      <c r="P70" s="174" t="s">
        <v>28</v>
      </c>
      <c r="Q70" s="196"/>
      <c r="R70" s="197"/>
      <c r="S70"/>
    </row>
    <row r="71" spans="1:19" x14ac:dyDescent="0.25">
      <c r="A71" s="69">
        <v>67</v>
      </c>
      <c r="B71" s="328"/>
      <c r="C71" s="235" t="s">
        <v>161</v>
      </c>
      <c r="D71" s="277" t="s">
        <v>162</v>
      </c>
      <c r="E71" s="496"/>
      <c r="F71" s="497"/>
      <c r="G71" s="498"/>
      <c r="H71" s="497"/>
      <c r="I71" s="499"/>
      <c r="J71" s="500"/>
      <c r="K71" s="500"/>
      <c r="L71" s="500"/>
      <c r="M71" s="500"/>
      <c r="N71" s="500"/>
      <c r="O71" s="500"/>
      <c r="P71" s="174" t="s">
        <v>28</v>
      </c>
      <c r="Q71" s="196"/>
      <c r="R71" s="197"/>
      <c r="S71"/>
    </row>
    <row r="72" spans="1:19" ht="15.75" customHeight="1" x14ac:dyDescent="0.25">
      <c r="A72" s="69">
        <v>68</v>
      </c>
      <c r="B72" s="328"/>
      <c r="C72" s="235" t="s">
        <v>163</v>
      </c>
      <c r="D72" s="277" t="s">
        <v>164</v>
      </c>
      <c r="E72" s="496"/>
      <c r="F72" s="497"/>
      <c r="G72" s="498"/>
      <c r="H72" s="497"/>
      <c r="I72" s="499"/>
      <c r="J72" s="500"/>
      <c r="K72" s="500"/>
      <c r="L72" s="500"/>
      <c r="M72" s="500"/>
      <c r="N72" s="500"/>
      <c r="O72" s="500"/>
      <c r="P72" s="174" t="s">
        <v>28</v>
      </c>
      <c r="Q72" s="196"/>
      <c r="R72" s="197"/>
      <c r="S72"/>
    </row>
    <row r="73" spans="1:19" ht="15.75" thickBot="1" x14ac:dyDescent="0.3">
      <c r="A73" s="68">
        <v>69</v>
      </c>
      <c r="B73" s="328"/>
      <c r="C73" s="236" t="s">
        <v>165</v>
      </c>
      <c r="D73" s="278" t="s">
        <v>166</v>
      </c>
      <c r="E73" s="501"/>
      <c r="F73" s="502"/>
      <c r="G73" s="503"/>
      <c r="H73" s="502"/>
      <c r="I73" s="504"/>
      <c r="J73" s="505"/>
      <c r="K73" s="505"/>
      <c r="L73" s="505"/>
      <c r="M73" s="505"/>
      <c r="N73" s="505"/>
      <c r="O73" s="505"/>
      <c r="P73" s="175" t="s">
        <v>28</v>
      </c>
      <c r="Q73" s="201"/>
      <c r="R73" s="202"/>
      <c r="S73"/>
    </row>
    <row r="74" spans="1:19" ht="15.75" thickTop="1" x14ac:dyDescent="0.25">
      <c r="A74" s="67">
        <v>70</v>
      </c>
      <c r="B74" s="328"/>
      <c r="C74" s="234" t="s">
        <v>168</v>
      </c>
      <c r="D74" s="276" t="s">
        <v>169</v>
      </c>
      <c r="E74" s="491"/>
      <c r="F74" s="492"/>
      <c r="G74" s="493"/>
      <c r="H74" s="492"/>
      <c r="I74" s="494"/>
      <c r="J74" s="495"/>
      <c r="K74" s="495"/>
      <c r="L74" s="495"/>
      <c r="M74" s="495"/>
      <c r="N74" s="495"/>
      <c r="O74" s="495"/>
      <c r="P74" s="173" t="s">
        <v>25</v>
      </c>
      <c r="Q74" s="194"/>
      <c r="R74" s="195"/>
      <c r="S74"/>
    </row>
    <row r="75" spans="1:19" x14ac:dyDescent="0.25">
      <c r="A75" s="69">
        <v>71</v>
      </c>
      <c r="B75" s="328"/>
      <c r="C75" s="235" t="s">
        <v>170</v>
      </c>
      <c r="D75" s="277" t="s">
        <v>171</v>
      </c>
      <c r="E75" s="496"/>
      <c r="F75" s="497"/>
      <c r="G75" s="498"/>
      <c r="H75" s="497"/>
      <c r="I75" s="499"/>
      <c r="J75" s="500"/>
      <c r="K75" s="500"/>
      <c r="L75" s="500"/>
      <c r="M75" s="500"/>
      <c r="N75" s="500"/>
      <c r="O75" s="500"/>
      <c r="P75" s="174" t="s">
        <v>28</v>
      </c>
      <c r="Q75" s="196"/>
      <c r="R75" s="197"/>
      <c r="S75"/>
    </row>
    <row r="76" spans="1:19" x14ac:dyDescent="0.25">
      <c r="A76" s="69">
        <v>72</v>
      </c>
      <c r="B76" s="328"/>
      <c r="C76" s="235" t="s">
        <v>172</v>
      </c>
      <c r="D76" s="277" t="s">
        <v>173</v>
      </c>
      <c r="E76" s="496"/>
      <c r="F76" s="497"/>
      <c r="G76" s="498"/>
      <c r="H76" s="497"/>
      <c r="I76" s="499"/>
      <c r="J76" s="500"/>
      <c r="K76" s="500"/>
      <c r="L76" s="500"/>
      <c r="M76" s="500"/>
      <c r="N76" s="500"/>
      <c r="O76" s="500"/>
      <c r="P76" s="174" t="s">
        <v>28</v>
      </c>
      <c r="Q76" s="196"/>
      <c r="R76" s="197"/>
      <c r="S76"/>
    </row>
    <row r="77" spans="1:19" ht="15.75" thickBot="1" x14ac:dyDescent="0.3">
      <c r="A77" s="69">
        <v>73</v>
      </c>
      <c r="B77" s="328"/>
      <c r="C77" s="236" t="s">
        <v>174</v>
      </c>
      <c r="D77" s="278" t="s">
        <v>175</v>
      </c>
      <c r="E77" s="501"/>
      <c r="F77" s="502"/>
      <c r="G77" s="503"/>
      <c r="H77" s="502"/>
      <c r="I77" s="504"/>
      <c r="J77" s="505"/>
      <c r="K77" s="505"/>
      <c r="L77" s="505"/>
      <c r="M77" s="505"/>
      <c r="N77" s="505"/>
      <c r="O77" s="505"/>
      <c r="P77" s="175" t="s">
        <v>28</v>
      </c>
      <c r="Q77" s="201"/>
      <c r="R77" s="202"/>
      <c r="S77"/>
    </row>
    <row r="78" spans="1:19" ht="15.75" thickTop="1" x14ac:dyDescent="0.25">
      <c r="A78" s="69">
        <v>74</v>
      </c>
      <c r="B78" s="328"/>
      <c r="C78" s="234" t="s">
        <v>176</v>
      </c>
      <c r="D78" s="276" t="s">
        <v>177</v>
      </c>
      <c r="E78" s="491"/>
      <c r="F78" s="492"/>
      <c r="G78" s="493"/>
      <c r="H78" s="492"/>
      <c r="I78" s="494"/>
      <c r="J78" s="495"/>
      <c r="K78" s="495"/>
      <c r="L78" s="495"/>
      <c r="M78" s="495"/>
      <c r="N78" s="495"/>
      <c r="O78" s="495"/>
      <c r="P78" s="173" t="s">
        <v>25</v>
      </c>
      <c r="Q78" s="194"/>
      <c r="R78" s="195"/>
      <c r="S78"/>
    </row>
    <row r="79" spans="1:19" x14ac:dyDescent="0.25">
      <c r="A79" s="69">
        <v>75</v>
      </c>
      <c r="B79" s="328"/>
      <c r="C79" s="235" t="s">
        <v>178</v>
      </c>
      <c r="D79" s="277" t="s">
        <v>179</v>
      </c>
      <c r="E79" s="496"/>
      <c r="F79" s="497"/>
      <c r="G79" s="498"/>
      <c r="H79" s="497"/>
      <c r="I79" s="499"/>
      <c r="J79" s="500"/>
      <c r="K79" s="500"/>
      <c r="L79" s="500"/>
      <c r="M79" s="500"/>
      <c r="N79" s="500"/>
      <c r="O79" s="500"/>
      <c r="P79" s="174" t="s">
        <v>28</v>
      </c>
      <c r="Q79" s="196"/>
      <c r="R79" s="197"/>
      <c r="S79"/>
    </row>
    <row r="80" spans="1:19" x14ac:dyDescent="0.25">
      <c r="A80" s="69">
        <v>76</v>
      </c>
      <c r="B80" s="328"/>
      <c r="C80" s="235" t="s">
        <v>180</v>
      </c>
      <c r="D80" s="277" t="s">
        <v>181</v>
      </c>
      <c r="E80" s="496"/>
      <c r="F80" s="497"/>
      <c r="G80" s="498"/>
      <c r="H80" s="497"/>
      <c r="I80" s="499"/>
      <c r="J80" s="500"/>
      <c r="K80" s="500"/>
      <c r="L80" s="500"/>
      <c r="M80" s="500"/>
      <c r="N80" s="500"/>
      <c r="O80" s="500"/>
      <c r="P80" s="174" t="s">
        <v>28</v>
      </c>
      <c r="Q80" s="196"/>
      <c r="R80" s="197"/>
      <c r="S80"/>
    </row>
    <row r="81" spans="1:19" x14ac:dyDescent="0.25">
      <c r="A81" s="69">
        <v>77</v>
      </c>
      <c r="B81" s="328"/>
      <c r="C81" s="235" t="s">
        <v>182</v>
      </c>
      <c r="D81" s="277" t="s">
        <v>183</v>
      </c>
      <c r="E81" s="496"/>
      <c r="F81" s="497"/>
      <c r="G81" s="498"/>
      <c r="H81" s="497"/>
      <c r="I81" s="499"/>
      <c r="J81" s="500"/>
      <c r="K81" s="500"/>
      <c r="L81" s="500"/>
      <c r="M81" s="500"/>
      <c r="N81" s="500"/>
      <c r="O81" s="500"/>
      <c r="P81" s="174" t="s">
        <v>28</v>
      </c>
      <c r="Q81" s="196"/>
      <c r="R81" s="197"/>
      <c r="S81"/>
    </row>
    <row r="82" spans="1:19" ht="15.75" thickBot="1" x14ac:dyDescent="0.3">
      <c r="A82" s="69">
        <v>78</v>
      </c>
      <c r="B82" s="328"/>
      <c r="C82" s="236" t="s">
        <v>184</v>
      </c>
      <c r="D82" s="278" t="s">
        <v>185</v>
      </c>
      <c r="E82" s="501"/>
      <c r="F82" s="502"/>
      <c r="G82" s="503"/>
      <c r="H82" s="502"/>
      <c r="I82" s="504"/>
      <c r="J82" s="505"/>
      <c r="K82" s="505"/>
      <c r="L82" s="505"/>
      <c r="M82" s="505"/>
      <c r="N82" s="505"/>
      <c r="O82" s="505"/>
      <c r="P82" s="175" t="s">
        <v>28</v>
      </c>
      <c r="Q82" s="201"/>
      <c r="R82" s="202"/>
      <c r="S82"/>
    </row>
    <row r="83" spans="1:19" ht="15.75" thickTop="1" x14ac:dyDescent="0.25">
      <c r="A83" s="69">
        <v>79</v>
      </c>
      <c r="B83" s="328"/>
      <c r="C83" s="234" t="s">
        <v>186</v>
      </c>
      <c r="D83" s="276" t="s">
        <v>187</v>
      </c>
      <c r="E83" s="491"/>
      <c r="F83" s="492"/>
      <c r="G83" s="493"/>
      <c r="H83" s="492"/>
      <c r="I83" s="494"/>
      <c r="J83" s="495"/>
      <c r="K83" s="495"/>
      <c r="L83" s="495"/>
      <c r="M83" s="495"/>
      <c r="N83" s="495"/>
      <c r="O83" s="495"/>
      <c r="P83" s="173" t="s">
        <v>25</v>
      </c>
      <c r="Q83" s="194"/>
      <c r="R83" s="195"/>
      <c r="S83"/>
    </row>
    <row r="84" spans="1:19" x14ac:dyDescent="0.25">
      <c r="A84" s="69">
        <v>80</v>
      </c>
      <c r="B84" s="328"/>
      <c r="C84" s="235" t="s">
        <v>188</v>
      </c>
      <c r="D84" s="277" t="s">
        <v>189</v>
      </c>
      <c r="E84" s="496"/>
      <c r="F84" s="497"/>
      <c r="G84" s="498"/>
      <c r="H84" s="497"/>
      <c r="I84" s="499"/>
      <c r="J84" s="500"/>
      <c r="K84" s="500"/>
      <c r="L84" s="500"/>
      <c r="M84" s="500"/>
      <c r="N84" s="500"/>
      <c r="O84" s="500"/>
      <c r="P84" s="174" t="s">
        <v>28</v>
      </c>
      <c r="Q84" s="196"/>
      <c r="R84" s="197"/>
      <c r="S84"/>
    </row>
    <row r="85" spans="1:19" x14ac:dyDescent="0.25">
      <c r="A85" s="69">
        <v>81</v>
      </c>
      <c r="B85" s="328"/>
      <c r="C85" s="235" t="s">
        <v>190</v>
      </c>
      <c r="D85" s="277" t="s">
        <v>191</v>
      </c>
      <c r="E85" s="496"/>
      <c r="F85" s="497"/>
      <c r="G85" s="498"/>
      <c r="H85" s="497"/>
      <c r="I85" s="499"/>
      <c r="J85" s="500"/>
      <c r="K85" s="500"/>
      <c r="L85" s="500"/>
      <c r="M85" s="500"/>
      <c r="N85" s="500"/>
      <c r="O85" s="500"/>
      <c r="P85" s="174" t="s">
        <v>28</v>
      </c>
      <c r="Q85" s="196"/>
      <c r="R85" s="197"/>
      <c r="S85"/>
    </row>
    <row r="86" spans="1:19" x14ac:dyDescent="0.25">
      <c r="A86" s="69">
        <v>82</v>
      </c>
      <c r="B86" s="328"/>
      <c r="C86" s="235" t="s">
        <v>192</v>
      </c>
      <c r="D86" s="277" t="s">
        <v>193</v>
      </c>
      <c r="E86" s="496"/>
      <c r="F86" s="497"/>
      <c r="G86" s="498"/>
      <c r="H86" s="497"/>
      <c r="I86" s="499"/>
      <c r="J86" s="500"/>
      <c r="K86" s="500"/>
      <c r="L86" s="500"/>
      <c r="M86" s="500"/>
      <c r="N86" s="500"/>
      <c r="O86" s="500"/>
      <c r="P86" s="174" t="s">
        <v>28</v>
      </c>
      <c r="Q86" s="196"/>
      <c r="R86" s="197"/>
      <c r="S86"/>
    </row>
    <row r="87" spans="1:19" ht="15.75" thickBot="1" x14ac:dyDescent="0.3">
      <c r="A87" s="69">
        <v>83</v>
      </c>
      <c r="B87" s="328"/>
      <c r="C87" s="236" t="s">
        <v>194</v>
      </c>
      <c r="D87" s="278" t="s">
        <v>195</v>
      </c>
      <c r="E87" s="501"/>
      <c r="F87" s="502"/>
      <c r="G87" s="503"/>
      <c r="H87" s="502"/>
      <c r="I87" s="504"/>
      <c r="J87" s="505"/>
      <c r="K87" s="505"/>
      <c r="L87" s="505"/>
      <c r="M87" s="505"/>
      <c r="N87" s="505"/>
      <c r="O87" s="505"/>
      <c r="P87" s="175" t="s">
        <v>28</v>
      </c>
      <c r="Q87" s="201"/>
      <c r="R87" s="202"/>
      <c r="S87"/>
    </row>
    <row r="88" spans="1:19" ht="15.75" thickTop="1" x14ac:dyDescent="0.25">
      <c r="A88" s="69">
        <v>84</v>
      </c>
      <c r="B88" s="328"/>
      <c r="C88" s="234" t="s">
        <v>196</v>
      </c>
      <c r="D88" s="276" t="s">
        <v>197</v>
      </c>
      <c r="E88" s="491"/>
      <c r="F88" s="492"/>
      <c r="G88" s="493"/>
      <c r="H88" s="492"/>
      <c r="I88" s="494"/>
      <c r="J88" s="495"/>
      <c r="K88" s="495"/>
      <c r="L88" s="495"/>
      <c r="M88" s="495"/>
      <c r="N88" s="495"/>
      <c r="O88" s="495"/>
      <c r="P88" s="173" t="s">
        <v>25</v>
      </c>
      <c r="Q88" s="194"/>
      <c r="R88" s="195"/>
      <c r="S88"/>
    </row>
    <row r="89" spans="1:19" ht="15.75" customHeight="1" x14ac:dyDescent="0.25">
      <c r="A89" s="69">
        <v>85</v>
      </c>
      <c r="B89" s="328"/>
      <c r="C89" s="235" t="s">
        <v>198</v>
      </c>
      <c r="D89" s="277" t="s">
        <v>199</v>
      </c>
      <c r="E89" s="496"/>
      <c r="F89" s="497"/>
      <c r="G89" s="498"/>
      <c r="H89" s="497"/>
      <c r="I89" s="499"/>
      <c r="J89" s="500"/>
      <c r="K89" s="500"/>
      <c r="L89" s="500"/>
      <c r="M89" s="500"/>
      <c r="N89" s="500"/>
      <c r="O89" s="500"/>
      <c r="P89" s="174" t="s">
        <v>28</v>
      </c>
      <c r="Q89" s="196"/>
      <c r="R89" s="197"/>
      <c r="S89"/>
    </row>
    <row r="90" spans="1:19" ht="15.75" customHeight="1" x14ac:dyDescent="0.25">
      <c r="A90" s="69">
        <v>86</v>
      </c>
      <c r="B90" s="328"/>
      <c r="C90" s="235" t="s">
        <v>200</v>
      </c>
      <c r="D90" s="277" t="s">
        <v>201</v>
      </c>
      <c r="E90" s="496"/>
      <c r="F90" s="497"/>
      <c r="G90" s="498"/>
      <c r="H90" s="497"/>
      <c r="I90" s="499"/>
      <c r="J90" s="500"/>
      <c r="K90" s="500"/>
      <c r="L90" s="500"/>
      <c r="M90" s="500"/>
      <c r="N90" s="500"/>
      <c r="O90" s="500"/>
      <c r="P90" s="174" t="s">
        <v>28</v>
      </c>
      <c r="Q90" s="196"/>
      <c r="R90" s="197"/>
      <c r="S90"/>
    </row>
    <row r="91" spans="1:19" ht="15.75" customHeight="1" x14ac:dyDescent="0.25">
      <c r="A91" s="69">
        <v>87</v>
      </c>
      <c r="B91" s="328"/>
      <c r="C91" s="235" t="s">
        <v>202</v>
      </c>
      <c r="D91" s="277" t="s">
        <v>203</v>
      </c>
      <c r="E91" s="496"/>
      <c r="F91" s="497"/>
      <c r="G91" s="498"/>
      <c r="H91" s="497"/>
      <c r="I91" s="499"/>
      <c r="J91" s="500"/>
      <c r="K91" s="500"/>
      <c r="L91" s="500"/>
      <c r="M91" s="500"/>
      <c r="N91" s="500"/>
      <c r="O91" s="500"/>
      <c r="P91" s="174" t="s">
        <v>28</v>
      </c>
      <c r="Q91" s="196"/>
      <c r="R91" s="197"/>
      <c r="S91"/>
    </row>
    <row r="92" spans="1:19" x14ac:dyDescent="0.25">
      <c r="A92" s="69">
        <v>88</v>
      </c>
      <c r="B92" s="328"/>
      <c r="C92" s="235" t="s">
        <v>204</v>
      </c>
      <c r="D92" s="277" t="s">
        <v>205</v>
      </c>
      <c r="E92" s="496"/>
      <c r="F92" s="497"/>
      <c r="G92" s="498"/>
      <c r="H92" s="497"/>
      <c r="I92" s="499"/>
      <c r="J92" s="500"/>
      <c r="K92" s="500"/>
      <c r="L92" s="500"/>
      <c r="M92" s="500"/>
      <c r="N92" s="500"/>
      <c r="O92" s="500"/>
      <c r="P92" s="174" t="s">
        <v>28</v>
      </c>
      <c r="Q92" s="196"/>
      <c r="R92" s="197"/>
      <c r="S92"/>
    </row>
    <row r="93" spans="1:19" x14ac:dyDescent="0.25">
      <c r="A93" s="69">
        <v>89</v>
      </c>
      <c r="B93" s="328"/>
      <c r="C93" s="235" t="s">
        <v>206</v>
      </c>
      <c r="D93" s="277" t="s">
        <v>207</v>
      </c>
      <c r="E93" s="496"/>
      <c r="F93" s="497"/>
      <c r="G93" s="498"/>
      <c r="H93" s="497"/>
      <c r="I93" s="499"/>
      <c r="J93" s="500"/>
      <c r="K93" s="500"/>
      <c r="L93" s="500"/>
      <c r="M93" s="500"/>
      <c r="N93" s="500"/>
      <c r="O93" s="500"/>
      <c r="P93" s="174" t="s">
        <v>28</v>
      </c>
      <c r="Q93" s="196"/>
      <c r="R93" s="197"/>
      <c r="S93"/>
    </row>
    <row r="94" spans="1:19" x14ac:dyDescent="0.25">
      <c r="A94" s="69">
        <v>90</v>
      </c>
      <c r="B94" s="328"/>
      <c r="C94" s="235" t="s">
        <v>208</v>
      </c>
      <c r="D94" s="277" t="s">
        <v>209</v>
      </c>
      <c r="E94" s="496"/>
      <c r="F94" s="497"/>
      <c r="G94" s="498"/>
      <c r="H94" s="497"/>
      <c r="I94" s="499"/>
      <c r="J94" s="500"/>
      <c r="K94" s="500"/>
      <c r="L94" s="500"/>
      <c r="M94" s="500"/>
      <c r="N94" s="500"/>
      <c r="O94" s="500"/>
      <c r="P94" s="174" t="s">
        <v>28</v>
      </c>
      <c r="Q94" s="196"/>
      <c r="R94" s="197"/>
      <c r="S94"/>
    </row>
    <row r="95" spans="1:19" ht="15.75" customHeight="1" x14ac:dyDescent="0.25">
      <c r="A95" s="69">
        <v>91</v>
      </c>
      <c r="B95" s="328"/>
      <c r="C95" s="235" t="s">
        <v>210</v>
      </c>
      <c r="D95" s="277" t="s">
        <v>211</v>
      </c>
      <c r="E95" s="496"/>
      <c r="F95" s="497"/>
      <c r="G95" s="498"/>
      <c r="H95" s="497"/>
      <c r="I95" s="499"/>
      <c r="J95" s="500"/>
      <c r="K95" s="500"/>
      <c r="L95" s="500"/>
      <c r="M95" s="500"/>
      <c r="N95" s="500"/>
      <c r="O95" s="500"/>
      <c r="P95" s="174" t="s">
        <v>28</v>
      </c>
      <c r="Q95" s="196"/>
      <c r="R95" s="197"/>
      <c r="S95"/>
    </row>
    <row r="96" spans="1:19" ht="15.75" thickBot="1" x14ac:dyDescent="0.3">
      <c r="A96" s="68">
        <v>92</v>
      </c>
      <c r="B96" s="329"/>
      <c r="C96" s="236" t="s">
        <v>212</v>
      </c>
      <c r="D96" s="278" t="s">
        <v>213</v>
      </c>
      <c r="E96" s="501"/>
      <c r="F96" s="502"/>
      <c r="G96" s="503"/>
      <c r="H96" s="502"/>
      <c r="I96" s="504"/>
      <c r="J96" s="505"/>
      <c r="K96" s="505"/>
      <c r="L96" s="505"/>
      <c r="M96" s="505"/>
      <c r="N96" s="505"/>
      <c r="O96" s="505"/>
      <c r="P96" s="175" t="s">
        <v>28</v>
      </c>
      <c r="Q96" s="201"/>
      <c r="R96" s="202"/>
      <c r="S96"/>
    </row>
    <row r="97" spans="1:19" ht="16.5" thickTop="1" thickBot="1" x14ac:dyDescent="0.3">
      <c r="A97" s="67">
        <v>93</v>
      </c>
      <c r="B97" s="345" t="s">
        <v>214</v>
      </c>
      <c r="C97" s="237" t="s">
        <v>215</v>
      </c>
      <c r="D97" s="279" t="s">
        <v>216</v>
      </c>
      <c r="E97" s="506"/>
      <c r="F97" s="507"/>
      <c r="G97" s="508"/>
      <c r="H97" s="507"/>
      <c r="I97" s="509"/>
      <c r="J97" s="510"/>
      <c r="K97" s="510"/>
      <c r="L97" s="510"/>
      <c r="M97" s="510"/>
      <c r="N97" s="510"/>
      <c r="O97" s="510"/>
      <c r="P97" s="176" t="s">
        <v>99</v>
      </c>
      <c r="Q97" s="679"/>
      <c r="R97" s="680"/>
      <c r="S97"/>
    </row>
    <row r="98" spans="1:19" ht="15.75" thickTop="1" x14ac:dyDescent="0.25">
      <c r="A98" s="69">
        <v>94</v>
      </c>
      <c r="B98" s="346"/>
      <c r="C98" s="238" t="s">
        <v>217</v>
      </c>
      <c r="D98" s="280" t="s">
        <v>218</v>
      </c>
      <c r="E98" s="511"/>
      <c r="F98" s="512"/>
      <c r="G98" s="513"/>
      <c r="H98" s="512"/>
      <c r="I98" s="514"/>
      <c r="J98" s="515"/>
      <c r="K98" s="515"/>
      <c r="L98" s="515"/>
      <c r="M98" s="515"/>
      <c r="N98" s="515"/>
      <c r="O98" s="515"/>
      <c r="P98" s="177" t="s">
        <v>99</v>
      </c>
      <c r="Q98" s="681"/>
      <c r="R98" s="682"/>
      <c r="S98"/>
    </row>
    <row r="99" spans="1:19" ht="15.75" thickBot="1" x14ac:dyDescent="0.3">
      <c r="A99" s="69">
        <v>95</v>
      </c>
      <c r="B99" s="346"/>
      <c r="C99" s="239" t="s">
        <v>219</v>
      </c>
      <c r="D99" s="281" t="s">
        <v>220</v>
      </c>
      <c r="E99" s="516"/>
      <c r="F99" s="517"/>
      <c r="G99" s="518"/>
      <c r="H99" s="517"/>
      <c r="I99" s="519"/>
      <c r="J99" s="520"/>
      <c r="K99" s="520"/>
      <c r="L99" s="520"/>
      <c r="M99" s="520"/>
      <c r="N99" s="520"/>
      <c r="O99" s="520"/>
      <c r="P99" s="178" t="s">
        <v>99</v>
      </c>
      <c r="Q99" s="683"/>
      <c r="R99" s="684"/>
      <c r="S99"/>
    </row>
    <row r="100" spans="1:19" ht="15.75" thickTop="1" x14ac:dyDescent="0.25">
      <c r="A100" s="69">
        <v>96</v>
      </c>
      <c r="B100" s="346"/>
      <c r="C100" s="237" t="s">
        <v>102</v>
      </c>
      <c r="D100" s="279" t="s">
        <v>221</v>
      </c>
      <c r="E100" s="506"/>
      <c r="F100" s="507"/>
      <c r="G100" s="508"/>
      <c r="H100" s="507"/>
      <c r="I100" s="509"/>
      <c r="J100" s="510"/>
      <c r="K100" s="510"/>
      <c r="L100" s="510"/>
      <c r="M100" s="510"/>
      <c r="N100" s="510"/>
      <c r="O100" s="510"/>
      <c r="P100" s="176" t="s">
        <v>99</v>
      </c>
      <c r="Q100" s="679"/>
      <c r="R100" s="680"/>
      <c r="S100"/>
    </row>
    <row r="101" spans="1:19" ht="15.75" customHeight="1" x14ac:dyDescent="0.25">
      <c r="A101" s="69">
        <v>97</v>
      </c>
      <c r="B101" s="346"/>
      <c r="C101" s="238" t="s">
        <v>222</v>
      </c>
      <c r="D101" s="280" t="s">
        <v>223</v>
      </c>
      <c r="E101" s="511"/>
      <c r="F101" s="512"/>
      <c r="G101" s="513"/>
      <c r="H101" s="512"/>
      <c r="I101" s="514"/>
      <c r="J101" s="515"/>
      <c r="K101" s="515"/>
      <c r="L101" s="515"/>
      <c r="M101" s="515"/>
      <c r="N101" s="515"/>
      <c r="O101" s="515"/>
      <c r="P101" s="177" t="s">
        <v>99</v>
      </c>
      <c r="Q101" s="681"/>
      <c r="R101" s="682"/>
      <c r="S101"/>
    </row>
    <row r="102" spans="1:19" ht="15.75" thickBot="1" x14ac:dyDescent="0.3">
      <c r="A102" s="68">
        <v>98</v>
      </c>
      <c r="B102" s="347"/>
      <c r="C102" s="239" t="s">
        <v>224</v>
      </c>
      <c r="D102" s="281" t="s">
        <v>225</v>
      </c>
      <c r="E102" s="516"/>
      <c r="F102" s="517"/>
      <c r="G102" s="518"/>
      <c r="H102" s="517"/>
      <c r="I102" s="519"/>
      <c r="J102" s="520"/>
      <c r="K102" s="520"/>
      <c r="L102" s="520"/>
      <c r="M102" s="520"/>
      <c r="N102" s="520"/>
      <c r="O102" s="520"/>
      <c r="P102" s="178" t="s">
        <v>99</v>
      </c>
      <c r="Q102" s="683"/>
      <c r="R102" s="684"/>
      <c r="S102"/>
    </row>
    <row r="103" spans="1:19" ht="16.5" thickTop="1" thickBot="1" x14ac:dyDescent="0.3">
      <c r="A103" s="67">
        <v>99</v>
      </c>
      <c r="B103" s="342" t="s">
        <v>226</v>
      </c>
      <c r="C103" s="240" t="s">
        <v>228</v>
      </c>
      <c r="D103" s="282" t="s">
        <v>229</v>
      </c>
      <c r="E103" s="521"/>
      <c r="F103" s="522"/>
      <c r="G103" s="523"/>
      <c r="H103" s="522"/>
      <c r="I103" s="524"/>
      <c r="J103" s="525"/>
      <c r="K103" s="525"/>
      <c r="L103" s="525"/>
      <c r="M103" s="525"/>
      <c r="N103" s="525"/>
      <c r="O103" s="525"/>
      <c r="P103" s="179" t="s">
        <v>99</v>
      </c>
      <c r="Q103" s="685"/>
      <c r="R103" s="686"/>
      <c r="S103"/>
    </row>
    <row r="104" spans="1:19" ht="15.75" thickTop="1" x14ac:dyDescent="0.25">
      <c r="A104" s="69">
        <v>100</v>
      </c>
      <c r="B104" s="343"/>
      <c r="C104" s="241" t="s">
        <v>227</v>
      </c>
      <c r="D104" s="283" t="s">
        <v>230</v>
      </c>
      <c r="E104" s="526"/>
      <c r="F104" s="527"/>
      <c r="G104" s="528"/>
      <c r="H104" s="527"/>
      <c r="I104" s="529"/>
      <c r="J104" s="530"/>
      <c r="K104" s="530"/>
      <c r="L104" s="530"/>
      <c r="M104" s="530"/>
      <c r="N104" s="530"/>
      <c r="O104" s="530"/>
      <c r="P104" s="180" t="s">
        <v>99</v>
      </c>
      <c r="Q104" s="687"/>
      <c r="R104" s="688"/>
      <c r="S104"/>
    </row>
    <row r="105" spans="1:19" ht="15.75" thickBot="1" x14ac:dyDescent="0.3">
      <c r="A105" s="69">
        <v>101</v>
      </c>
      <c r="B105" s="343"/>
      <c r="C105" s="242" t="s">
        <v>231</v>
      </c>
      <c r="D105" s="284" t="s">
        <v>232</v>
      </c>
      <c r="E105" s="531"/>
      <c r="F105" s="532"/>
      <c r="G105" s="533"/>
      <c r="H105" s="532"/>
      <c r="I105" s="534"/>
      <c r="J105" s="535"/>
      <c r="K105" s="535"/>
      <c r="L105" s="535"/>
      <c r="M105" s="535"/>
      <c r="N105" s="535"/>
      <c r="O105" s="535"/>
      <c r="P105" s="181" t="s">
        <v>99</v>
      </c>
      <c r="Q105" s="689"/>
      <c r="R105" s="690"/>
      <c r="S105"/>
    </row>
    <row r="106" spans="1:19" ht="15.75" thickTop="1" x14ac:dyDescent="0.25">
      <c r="A106" s="69">
        <v>102</v>
      </c>
      <c r="B106" s="343"/>
      <c r="C106" s="240" t="s">
        <v>233</v>
      </c>
      <c r="D106" s="282" t="s">
        <v>234</v>
      </c>
      <c r="E106" s="521"/>
      <c r="F106" s="522"/>
      <c r="G106" s="523"/>
      <c r="H106" s="522"/>
      <c r="I106" s="524"/>
      <c r="J106" s="525"/>
      <c r="K106" s="525"/>
      <c r="L106" s="525"/>
      <c r="M106" s="525"/>
      <c r="N106" s="525"/>
      <c r="O106" s="525"/>
      <c r="P106" s="179" t="s">
        <v>99</v>
      </c>
      <c r="Q106" s="685"/>
      <c r="R106" s="686"/>
      <c r="S106"/>
    </row>
    <row r="107" spans="1:19" x14ac:dyDescent="0.25">
      <c r="A107" s="69">
        <v>103</v>
      </c>
      <c r="B107" s="343"/>
      <c r="C107" s="241" t="s">
        <v>235</v>
      </c>
      <c r="D107" s="283" t="s">
        <v>236</v>
      </c>
      <c r="E107" s="526"/>
      <c r="F107" s="527"/>
      <c r="G107" s="528"/>
      <c r="H107" s="527"/>
      <c r="I107" s="529"/>
      <c r="J107" s="530"/>
      <c r="K107" s="530"/>
      <c r="L107" s="530"/>
      <c r="M107" s="530"/>
      <c r="N107" s="530"/>
      <c r="O107" s="530"/>
      <c r="P107" s="180" t="s">
        <v>99</v>
      </c>
      <c r="Q107" s="687"/>
      <c r="R107" s="688"/>
      <c r="S107"/>
    </row>
    <row r="108" spans="1:19" ht="15.75" thickBot="1" x14ac:dyDescent="0.3">
      <c r="A108" s="69">
        <v>104</v>
      </c>
      <c r="B108" s="343"/>
      <c r="C108" s="242" t="s">
        <v>237</v>
      </c>
      <c r="D108" s="284" t="s">
        <v>238</v>
      </c>
      <c r="E108" s="531"/>
      <c r="F108" s="532"/>
      <c r="G108" s="533"/>
      <c r="H108" s="532"/>
      <c r="I108" s="534"/>
      <c r="J108" s="535"/>
      <c r="K108" s="535"/>
      <c r="L108" s="535"/>
      <c r="M108" s="535"/>
      <c r="N108" s="535"/>
      <c r="O108" s="535"/>
      <c r="P108" s="181" t="s">
        <v>99</v>
      </c>
      <c r="Q108" s="689"/>
      <c r="R108" s="690"/>
      <c r="S108"/>
    </row>
    <row r="109" spans="1:19" ht="15.75" thickTop="1" x14ac:dyDescent="0.25">
      <c r="A109" s="69">
        <v>105</v>
      </c>
      <c r="B109" s="343"/>
      <c r="C109" s="240" t="s">
        <v>239</v>
      </c>
      <c r="D109" s="282" t="s">
        <v>240</v>
      </c>
      <c r="E109" s="521"/>
      <c r="F109" s="522"/>
      <c r="G109" s="523"/>
      <c r="H109" s="522"/>
      <c r="I109" s="524"/>
      <c r="J109" s="525"/>
      <c r="K109" s="525"/>
      <c r="L109" s="525"/>
      <c r="M109" s="525"/>
      <c r="N109" s="525"/>
      <c r="O109" s="525"/>
      <c r="P109" s="179" t="s">
        <v>99</v>
      </c>
      <c r="Q109" s="685"/>
      <c r="R109" s="686"/>
      <c r="S109"/>
    </row>
    <row r="110" spans="1:19" x14ac:dyDescent="0.25">
      <c r="A110" s="69">
        <v>106</v>
      </c>
      <c r="B110" s="343"/>
      <c r="C110" s="241" t="s">
        <v>241</v>
      </c>
      <c r="D110" s="283" t="s">
        <v>242</v>
      </c>
      <c r="E110" s="526"/>
      <c r="F110" s="527"/>
      <c r="G110" s="528"/>
      <c r="H110" s="527"/>
      <c r="I110" s="529"/>
      <c r="J110" s="530"/>
      <c r="K110" s="530"/>
      <c r="L110" s="530"/>
      <c r="M110" s="530"/>
      <c r="N110" s="530"/>
      <c r="O110" s="530"/>
      <c r="P110" s="180" t="s">
        <v>99</v>
      </c>
      <c r="Q110" s="687"/>
      <c r="R110" s="688"/>
      <c r="S110"/>
    </row>
    <row r="111" spans="1:19" ht="15.75" thickBot="1" x14ac:dyDescent="0.3">
      <c r="A111" s="69">
        <v>107</v>
      </c>
      <c r="B111" s="343"/>
      <c r="C111" s="242" t="s">
        <v>243</v>
      </c>
      <c r="D111" s="285" t="s">
        <v>244</v>
      </c>
      <c r="E111" s="531"/>
      <c r="F111" s="532"/>
      <c r="G111" s="533"/>
      <c r="H111" s="532"/>
      <c r="I111" s="534"/>
      <c r="J111" s="535"/>
      <c r="K111" s="535"/>
      <c r="L111" s="535"/>
      <c r="M111" s="535"/>
      <c r="N111" s="535"/>
      <c r="O111" s="535"/>
      <c r="P111" s="181" t="s">
        <v>99</v>
      </c>
      <c r="Q111" s="689"/>
      <c r="R111" s="690"/>
      <c r="S111"/>
    </row>
    <row r="112" spans="1:19" ht="15.75" customHeight="1" thickTop="1" x14ac:dyDescent="0.25">
      <c r="A112" s="69">
        <v>108</v>
      </c>
      <c r="B112" s="343"/>
      <c r="C112" s="240" t="s">
        <v>245</v>
      </c>
      <c r="D112" s="282" t="s">
        <v>246</v>
      </c>
      <c r="E112" s="521"/>
      <c r="F112" s="522"/>
      <c r="G112" s="523"/>
      <c r="H112" s="522"/>
      <c r="I112" s="524"/>
      <c r="J112" s="525"/>
      <c r="K112" s="525"/>
      <c r="L112" s="525"/>
      <c r="M112" s="525"/>
      <c r="N112" s="525"/>
      <c r="O112" s="525"/>
      <c r="P112" s="179" t="s">
        <v>99</v>
      </c>
      <c r="Q112" s="685"/>
      <c r="R112" s="686"/>
      <c r="S112"/>
    </row>
    <row r="113" spans="1:19" ht="15.75" thickBot="1" x14ac:dyDescent="0.3">
      <c r="A113" s="68">
        <v>109</v>
      </c>
      <c r="B113" s="344"/>
      <c r="C113" s="242" t="s">
        <v>247</v>
      </c>
      <c r="D113" s="284" t="s">
        <v>248</v>
      </c>
      <c r="E113" s="531"/>
      <c r="F113" s="532"/>
      <c r="G113" s="533"/>
      <c r="H113" s="532"/>
      <c r="I113" s="534"/>
      <c r="J113" s="535"/>
      <c r="K113" s="535"/>
      <c r="L113" s="535"/>
      <c r="M113" s="535"/>
      <c r="N113" s="535"/>
      <c r="O113" s="535"/>
      <c r="P113" s="181" t="s">
        <v>99</v>
      </c>
      <c r="Q113" s="689"/>
      <c r="R113" s="690"/>
      <c r="S113"/>
    </row>
    <row r="114" spans="1:19" ht="16.5" thickTop="1" thickBot="1" x14ac:dyDescent="0.3">
      <c r="A114" s="67">
        <v>110</v>
      </c>
      <c r="B114" s="335" t="s">
        <v>249</v>
      </c>
      <c r="C114" s="243" t="s">
        <v>250</v>
      </c>
      <c r="D114" s="286" t="s">
        <v>251</v>
      </c>
      <c r="E114" s="536"/>
      <c r="F114" s="537"/>
      <c r="G114" s="538"/>
      <c r="H114" s="537"/>
      <c r="I114" s="539"/>
      <c r="J114" s="540"/>
      <c r="K114" s="540"/>
      <c r="L114" s="540"/>
      <c r="M114" s="540"/>
      <c r="N114" s="540"/>
      <c r="O114" s="540"/>
      <c r="P114" s="182" t="s">
        <v>99</v>
      </c>
      <c r="Q114" s="691"/>
      <c r="R114" s="692"/>
      <c r="S114"/>
    </row>
    <row r="115" spans="1:19" ht="15.75" thickTop="1" x14ac:dyDescent="0.25">
      <c r="A115" s="69">
        <v>111</v>
      </c>
      <c r="B115" s="336"/>
      <c r="C115" s="225" t="s">
        <v>252</v>
      </c>
      <c r="D115" s="267" t="s">
        <v>253</v>
      </c>
      <c r="E115" s="446"/>
      <c r="F115" s="447"/>
      <c r="G115" s="448"/>
      <c r="H115" s="447"/>
      <c r="I115" s="449"/>
      <c r="J115" s="450"/>
      <c r="K115" s="450"/>
      <c r="L115" s="450"/>
      <c r="M115" s="450"/>
      <c r="N115" s="450"/>
      <c r="O115" s="450"/>
      <c r="P115" s="155" t="s">
        <v>99</v>
      </c>
      <c r="Q115" s="663"/>
      <c r="R115" s="664"/>
      <c r="S115"/>
    </row>
    <row r="116" spans="1:19" ht="15.75" customHeight="1" thickBot="1" x14ac:dyDescent="0.3">
      <c r="A116" s="69">
        <v>112</v>
      </c>
      <c r="B116" s="336"/>
      <c r="C116" s="227" t="s">
        <v>254</v>
      </c>
      <c r="D116" s="269" t="s">
        <v>255</v>
      </c>
      <c r="E116" s="456"/>
      <c r="F116" s="457"/>
      <c r="G116" s="458"/>
      <c r="H116" s="457"/>
      <c r="I116" s="459"/>
      <c r="J116" s="460"/>
      <c r="K116" s="460"/>
      <c r="L116" s="460"/>
      <c r="M116" s="460"/>
      <c r="N116" s="460"/>
      <c r="O116" s="460"/>
      <c r="P116" s="159" t="s">
        <v>99</v>
      </c>
      <c r="Q116" s="667"/>
      <c r="R116" s="668"/>
      <c r="S116"/>
    </row>
    <row r="117" spans="1:19" ht="16.5" thickTop="1" thickBot="1" x14ac:dyDescent="0.3">
      <c r="A117" s="68">
        <v>113</v>
      </c>
      <c r="B117" s="337"/>
      <c r="C117" s="243" t="s">
        <v>100</v>
      </c>
      <c r="D117" s="286" t="s">
        <v>256</v>
      </c>
      <c r="E117" s="536"/>
      <c r="F117" s="537"/>
      <c r="G117" s="538"/>
      <c r="H117" s="537"/>
      <c r="I117" s="539"/>
      <c r="J117" s="540"/>
      <c r="K117" s="540"/>
      <c r="L117" s="540"/>
      <c r="M117" s="540"/>
      <c r="N117" s="540"/>
      <c r="O117" s="540"/>
      <c r="P117" s="182" t="s">
        <v>99</v>
      </c>
      <c r="Q117" s="691"/>
      <c r="R117" s="692"/>
      <c r="S117"/>
    </row>
    <row r="118" spans="1:19" ht="16.5" thickTop="1" thickBot="1" x14ac:dyDescent="0.3">
      <c r="A118" s="67">
        <v>114</v>
      </c>
      <c r="B118" s="338" t="s">
        <v>257</v>
      </c>
      <c r="C118" s="231" t="s">
        <v>258</v>
      </c>
      <c r="D118" s="273" t="s">
        <v>259</v>
      </c>
      <c r="E118" s="476"/>
      <c r="F118" s="477"/>
      <c r="G118" s="478"/>
      <c r="H118" s="477"/>
      <c r="I118" s="479"/>
      <c r="J118" s="480"/>
      <c r="K118" s="480"/>
      <c r="L118" s="480"/>
      <c r="M118" s="480"/>
      <c r="N118" s="480"/>
      <c r="O118" s="480"/>
      <c r="P118" s="164" t="s">
        <v>99</v>
      </c>
      <c r="Q118" s="675"/>
      <c r="R118" s="676"/>
      <c r="S118"/>
    </row>
    <row r="119" spans="1:19" ht="16.5" thickTop="1" thickBot="1" x14ac:dyDescent="0.3">
      <c r="A119" s="69">
        <v>115</v>
      </c>
      <c r="B119" s="333"/>
      <c r="C119" s="233" t="s">
        <v>260</v>
      </c>
      <c r="D119" s="275" t="s">
        <v>261</v>
      </c>
      <c r="E119" s="486"/>
      <c r="F119" s="487"/>
      <c r="G119" s="488"/>
      <c r="H119" s="487"/>
      <c r="I119" s="489"/>
      <c r="J119" s="490"/>
      <c r="K119" s="490"/>
      <c r="L119" s="490"/>
      <c r="M119" s="490"/>
      <c r="N119" s="490"/>
      <c r="O119" s="490"/>
      <c r="P119" s="166" t="s">
        <v>99</v>
      </c>
      <c r="Q119" s="183"/>
      <c r="R119" s="184"/>
      <c r="S119"/>
    </row>
    <row r="120" spans="1:19" ht="15.75" thickTop="1" x14ac:dyDescent="0.25">
      <c r="A120" s="69">
        <v>116</v>
      </c>
      <c r="B120" s="333"/>
      <c r="C120" s="231" t="s">
        <v>263</v>
      </c>
      <c r="D120" s="273" t="s">
        <v>264</v>
      </c>
      <c r="E120" s="476"/>
      <c r="F120" s="477"/>
      <c r="G120" s="478"/>
      <c r="H120" s="477"/>
      <c r="I120" s="479"/>
      <c r="J120" s="480"/>
      <c r="K120" s="480"/>
      <c r="L120" s="480"/>
      <c r="M120" s="480"/>
      <c r="N120" s="480"/>
      <c r="O120" s="480"/>
      <c r="P120" s="164" t="s">
        <v>99</v>
      </c>
      <c r="Q120" s="675"/>
      <c r="R120" s="676"/>
      <c r="S120"/>
    </row>
    <row r="121" spans="1:19" ht="15.75" thickBot="1" x14ac:dyDescent="0.3">
      <c r="A121" s="69">
        <v>117</v>
      </c>
      <c r="B121" s="333"/>
      <c r="C121" s="233" t="s">
        <v>262</v>
      </c>
      <c r="D121" s="275" t="s">
        <v>265</v>
      </c>
      <c r="E121" s="486"/>
      <c r="F121" s="487"/>
      <c r="G121" s="488"/>
      <c r="H121" s="487"/>
      <c r="I121" s="489"/>
      <c r="J121" s="490"/>
      <c r="K121" s="490"/>
      <c r="L121" s="490"/>
      <c r="M121" s="490"/>
      <c r="N121" s="490"/>
      <c r="O121" s="490"/>
      <c r="P121" s="166" t="s">
        <v>99</v>
      </c>
      <c r="Q121" s="183"/>
      <c r="R121" s="184"/>
      <c r="S121"/>
    </row>
    <row r="122" spans="1:19" ht="15.75" customHeight="1" thickTop="1" x14ac:dyDescent="0.25">
      <c r="A122" s="69">
        <v>118</v>
      </c>
      <c r="B122" s="333"/>
      <c r="C122" s="231" t="s">
        <v>267</v>
      </c>
      <c r="D122" s="273" t="s">
        <v>268</v>
      </c>
      <c r="E122" s="476"/>
      <c r="F122" s="477"/>
      <c r="G122" s="478"/>
      <c r="H122" s="477"/>
      <c r="I122" s="479"/>
      <c r="J122" s="480"/>
      <c r="K122" s="480"/>
      <c r="L122" s="480"/>
      <c r="M122" s="480"/>
      <c r="N122" s="480"/>
      <c r="O122" s="480"/>
      <c r="P122" s="164" t="s">
        <v>99</v>
      </c>
      <c r="Q122" s="675"/>
      <c r="R122" s="676"/>
      <c r="S122"/>
    </row>
    <row r="123" spans="1:19" ht="15.75" thickBot="1" x14ac:dyDescent="0.3">
      <c r="A123" s="68">
        <v>119</v>
      </c>
      <c r="B123" s="334"/>
      <c r="C123" s="244" t="s">
        <v>266</v>
      </c>
      <c r="D123" s="275" t="s">
        <v>269</v>
      </c>
      <c r="E123" s="486"/>
      <c r="F123" s="487"/>
      <c r="G123" s="488"/>
      <c r="H123" s="487"/>
      <c r="I123" s="489"/>
      <c r="J123" s="490"/>
      <c r="K123" s="490"/>
      <c r="L123" s="490"/>
      <c r="M123" s="490"/>
      <c r="N123" s="490"/>
      <c r="O123" s="490"/>
      <c r="P123" s="166" t="s">
        <v>99</v>
      </c>
      <c r="Q123" s="183"/>
      <c r="R123" s="184"/>
      <c r="S123"/>
    </row>
    <row r="124" spans="1:19" ht="16.5" thickTop="1" thickBot="1" x14ac:dyDescent="0.3">
      <c r="A124" s="67">
        <v>120</v>
      </c>
      <c r="B124" s="363" t="s">
        <v>270</v>
      </c>
      <c r="C124" s="245" t="s">
        <v>271</v>
      </c>
      <c r="D124" s="287" t="s">
        <v>272</v>
      </c>
      <c r="E124" s="541"/>
      <c r="F124" s="542"/>
      <c r="G124" s="543"/>
      <c r="H124" s="542"/>
      <c r="I124" s="544"/>
      <c r="J124" s="545"/>
      <c r="K124" s="545"/>
      <c r="L124" s="545"/>
      <c r="M124" s="545"/>
      <c r="N124" s="545"/>
      <c r="O124" s="545"/>
      <c r="P124" s="185" t="s">
        <v>99</v>
      </c>
      <c r="Q124" s="186"/>
      <c r="R124" s="187"/>
      <c r="S124"/>
    </row>
    <row r="125" spans="1:19" ht="16.5" thickTop="1" thickBot="1" x14ac:dyDescent="0.3">
      <c r="A125" s="69">
        <v>121</v>
      </c>
      <c r="B125" s="364"/>
      <c r="C125" s="246" t="s">
        <v>273</v>
      </c>
      <c r="D125" s="288" t="s">
        <v>274</v>
      </c>
      <c r="E125" s="546"/>
      <c r="F125" s="542"/>
      <c r="G125" s="543"/>
      <c r="H125" s="542"/>
      <c r="I125" s="544"/>
      <c r="J125" s="545"/>
      <c r="K125" s="545"/>
      <c r="L125" s="545"/>
      <c r="M125" s="545"/>
      <c r="N125" s="545"/>
      <c r="O125" s="545"/>
      <c r="P125" s="185" t="s">
        <v>99</v>
      </c>
      <c r="Q125" s="186"/>
      <c r="R125" s="187"/>
      <c r="S125"/>
    </row>
    <row r="126" spans="1:19" ht="16.5" thickTop="1" thickBot="1" x14ac:dyDescent="0.3">
      <c r="A126" s="69">
        <v>122</v>
      </c>
      <c r="B126" s="364"/>
      <c r="C126" s="245" t="s">
        <v>276</v>
      </c>
      <c r="D126" s="288" t="s">
        <v>277</v>
      </c>
      <c r="E126" s="546"/>
      <c r="F126" s="542"/>
      <c r="G126" s="543"/>
      <c r="H126" s="542"/>
      <c r="I126" s="544"/>
      <c r="J126" s="545"/>
      <c r="K126" s="545"/>
      <c r="L126" s="545"/>
      <c r="M126" s="545"/>
      <c r="N126" s="545"/>
      <c r="O126" s="545"/>
      <c r="P126" s="185" t="s">
        <v>99</v>
      </c>
      <c r="Q126" s="186"/>
      <c r="R126" s="187"/>
      <c r="S126"/>
    </row>
    <row r="127" spans="1:19" ht="15.75" thickTop="1" x14ac:dyDescent="0.25">
      <c r="A127" s="69">
        <v>123</v>
      </c>
      <c r="B127" s="364"/>
      <c r="C127" s="247" t="s">
        <v>278</v>
      </c>
      <c r="D127" s="289" t="s">
        <v>279</v>
      </c>
      <c r="E127" s="547"/>
      <c r="F127" s="548"/>
      <c r="G127" s="549"/>
      <c r="H127" s="548"/>
      <c r="I127" s="550"/>
      <c r="J127" s="551"/>
      <c r="K127" s="551"/>
      <c r="L127" s="551"/>
      <c r="M127" s="551"/>
      <c r="N127" s="551"/>
      <c r="O127" s="551"/>
      <c r="P127" s="188" t="s">
        <v>99</v>
      </c>
      <c r="Q127" s="189"/>
      <c r="R127" s="190"/>
      <c r="S127"/>
    </row>
    <row r="128" spans="1:19" ht="15.75" thickBot="1" x14ac:dyDescent="0.3">
      <c r="A128" s="69">
        <v>124</v>
      </c>
      <c r="B128" s="364"/>
      <c r="C128" s="248" t="s">
        <v>280</v>
      </c>
      <c r="D128" s="290" t="s">
        <v>281</v>
      </c>
      <c r="E128" s="552"/>
      <c r="F128" s="553"/>
      <c r="G128" s="554"/>
      <c r="H128" s="553"/>
      <c r="I128" s="555"/>
      <c r="J128" s="556"/>
      <c r="K128" s="556"/>
      <c r="L128" s="556"/>
      <c r="M128" s="556"/>
      <c r="N128" s="556"/>
      <c r="O128" s="556"/>
      <c r="P128" s="191" t="s">
        <v>99</v>
      </c>
      <c r="Q128" s="192"/>
      <c r="R128" s="193"/>
      <c r="S128"/>
    </row>
    <row r="129" spans="1:19" ht="15.75" customHeight="1" thickTop="1" x14ac:dyDescent="0.25">
      <c r="A129" s="69">
        <v>125</v>
      </c>
      <c r="B129" s="364"/>
      <c r="C129" s="247" t="s">
        <v>282</v>
      </c>
      <c r="D129" s="289" t="s">
        <v>283</v>
      </c>
      <c r="E129" s="547"/>
      <c r="F129" s="548"/>
      <c r="G129" s="549"/>
      <c r="H129" s="548"/>
      <c r="I129" s="550"/>
      <c r="J129" s="551"/>
      <c r="K129" s="551"/>
      <c r="L129" s="551"/>
      <c r="M129" s="551"/>
      <c r="N129" s="551"/>
      <c r="O129" s="551"/>
      <c r="P129" s="188" t="s">
        <v>99</v>
      </c>
      <c r="Q129" s="189"/>
      <c r="R129" s="190"/>
      <c r="S129"/>
    </row>
    <row r="130" spans="1:19" ht="15.75" thickBot="1" x14ac:dyDescent="0.3">
      <c r="A130" s="68">
        <v>126</v>
      </c>
      <c r="B130" s="365"/>
      <c r="C130" s="248" t="s">
        <v>284</v>
      </c>
      <c r="D130" s="290" t="s">
        <v>285</v>
      </c>
      <c r="E130" s="552"/>
      <c r="F130" s="553"/>
      <c r="G130" s="554"/>
      <c r="H130" s="553"/>
      <c r="I130" s="555"/>
      <c r="J130" s="556"/>
      <c r="K130" s="556"/>
      <c r="L130" s="556"/>
      <c r="M130" s="556"/>
      <c r="N130" s="556"/>
      <c r="O130" s="556"/>
      <c r="P130" s="191" t="s">
        <v>99</v>
      </c>
      <c r="Q130" s="192"/>
      <c r="R130" s="193"/>
      <c r="S130"/>
    </row>
    <row r="131" spans="1:19" ht="16.5" thickTop="1" thickBot="1" x14ac:dyDescent="0.3">
      <c r="A131" s="67">
        <v>127</v>
      </c>
      <c r="B131" s="383" t="s">
        <v>286</v>
      </c>
      <c r="C131" s="234" t="s">
        <v>287</v>
      </c>
      <c r="D131" s="276" t="s">
        <v>288</v>
      </c>
      <c r="E131" s="491"/>
      <c r="F131" s="492"/>
      <c r="G131" s="493"/>
      <c r="H131" s="492"/>
      <c r="I131" s="494"/>
      <c r="J131" s="495"/>
      <c r="K131" s="495"/>
      <c r="L131" s="495"/>
      <c r="M131" s="495"/>
      <c r="N131" s="495"/>
      <c r="O131" s="495"/>
      <c r="P131" s="173" t="s">
        <v>99</v>
      </c>
      <c r="Q131" s="194"/>
      <c r="R131" s="195"/>
      <c r="S131"/>
    </row>
    <row r="132" spans="1:19" ht="15.75" thickTop="1" x14ac:dyDescent="0.25">
      <c r="A132" s="69">
        <v>128</v>
      </c>
      <c r="B132" s="384"/>
      <c r="C132" s="235" t="s">
        <v>289</v>
      </c>
      <c r="D132" s="277" t="s">
        <v>290</v>
      </c>
      <c r="E132" s="496"/>
      <c r="F132" s="497"/>
      <c r="G132" s="498"/>
      <c r="H132" s="497"/>
      <c r="I132" s="499"/>
      <c r="J132" s="500"/>
      <c r="K132" s="500"/>
      <c r="L132" s="500"/>
      <c r="M132" s="500"/>
      <c r="N132" s="500"/>
      <c r="O132" s="500"/>
      <c r="P132" s="174" t="s">
        <v>99</v>
      </c>
      <c r="Q132" s="196"/>
      <c r="R132" s="197"/>
      <c r="S132"/>
    </row>
    <row r="133" spans="1:19" x14ac:dyDescent="0.25">
      <c r="A133" s="69"/>
      <c r="B133" s="384"/>
      <c r="C133" s="249" t="s">
        <v>291</v>
      </c>
      <c r="D133" s="291" t="s">
        <v>292</v>
      </c>
      <c r="E133" s="557"/>
      <c r="F133" s="558"/>
      <c r="G133" s="559"/>
      <c r="H133" s="558"/>
      <c r="I133" s="560"/>
      <c r="J133" s="561"/>
      <c r="K133" s="561"/>
      <c r="L133" s="561"/>
      <c r="M133" s="561"/>
      <c r="N133" s="561"/>
      <c r="O133" s="561"/>
      <c r="P133" s="198"/>
      <c r="Q133" s="199"/>
      <c r="R133" s="200"/>
      <c r="S133"/>
    </row>
    <row r="134" spans="1:19" ht="15.75" thickBot="1" x14ac:dyDescent="0.3">
      <c r="A134" s="69">
        <v>129</v>
      </c>
      <c r="B134" s="384"/>
      <c r="C134" s="236" t="s">
        <v>293</v>
      </c>
      <c r="D134" s="278" t="s">
        <v>294</v>
      </c>
      <c r="E134" s="501"/>
      <c r="F134" s="502"/>
      <c r="G134" s="503"/>
      <c r="H134" s="502"/>
      <c r="I134" s="504"/>
      <c r="J134" s="505"/>
      <c r="K134" s="505"/>
      <c r="L134" s="505"/>
      <c r="M134" s="505"/>
      <c r="N134" s="505"/>
      <c r="O134" s="505"/>
      <c r="P134" s="175" t="s">
        <v>99</v>
      </c>
      <c r="Q134" s="201"/>
      <c r="R134" s="202"/>
      <c r="S134"/>
    </row>
    <row r="135" spans="1:19" ht="15.75" thickTop="1" x14ac:dyDescent="0.25">
      <c r="A135" s="69">
        <v>130</v>
      </c>
      <c r="B135" s="384"/>
      <c r="C135" s="234" t="s">
        <v>295</v>
      </c>
      <c r="D135" s="276" t="s">
        <v>296</v>
      </c>
      <c r="E135" s="491"/>
      <c r="F135" s="492"/>
      <c r="G135" s="493"/>
      <c r="H135" s="492"/>
      <c r="I135" s="494"/>
      <c r="J135" s="495"/>
      <c r="K135" s="495"/>
      <c r="L135" s="495"/>
      <c r="M135" s="495"/>
      <c r="N135" s="495"/>
      <c r="O135" s="495"/>
      <c r="P135" s="173" t="s">
        <v>99</v>
      </c>
      <c r="Q135" s="194"/>
      <c r="R135" s="195"/>
      <c r="S135"/>
    </row>
    <row r="136" spans="1:19" ht="15.75" thickBot="1" x14ac:dyDescent="0.3">
      <c r="A136" s="69">
        <v>131</v>
      </c>
      <c r="B136" s="384"/>
      <c r="C136" s="236" t="s">
        <v>297</v>
      </c>
      <c r="D136" s="278" t="s">
        <v>298</v>
      </c>
      <c r="E136" s="501"/>
      <c r="F136" s="502"/>
      <c r="G136" s="503"/>
      <c r="H136" s="502"/>
      <c r="I136" s="504"/>
      <c r="J136" s="505"/>
      <c r="K136" s="505"/>
      <c r="L136" s="505"/>
      <c r="M136" s="505"/>
      <c r="N136" s="505"/>
      <c r="O136" s="505"/>
      <c r="P136" s="175" t="s">
        <v>99</v>
      </c>
      <c r="Q136" s="201"/>
      <c r="R136" s="202"/>
      <c r="S136"/>
    </row>
    <row r="137" spans="1:19" ht="15.75" thickTop="1" x14ac:dyDescent="0.25">
      <c r="A137" s="69">
        <v>132</v>
      </c>
      <c r="B137" s="384"/>
      <c r="C137" s="234" t="s">
        <v>300</v>
      </c>
      <c r="D137" s="276" t="s">
        <v>301</v>
      </c>
      <c r="E137" s="491"/>
      <c r="F137" s="492"/>
      <c r="G137" s="493"/>
      <c r="H137" s="492"/>
      <c r="I137" s="494"/>
      <c r="J137" s="495"/>
      <c r="K137" s="495"/>
      <c r="L137" s="495"/>
      <c r="M137" s="495"/>
      <c r="N137" s="495"/>
      <c r="O137" s="495"/>
      <c r="P137" s="173" t="s">
        <v>99</v>
      </c>
      <c r="Q137" s="194"/>
      <c r="R137" s="195"/>
      <c r="S137"/>
    </row>
    <row r="138" spans="1:19" ht="15.75" customHeight="1" x14ac:dyDescent="0.25">
      <c r="A138" s="69">
        <v>133</v>
      </c>
      <c r="B138" s="384"/>
      <c r="C138" s="235" t="s">
        <v>299</v>
      </c>
      <c r="D138" s="277" t="s">
        <v>302</v>
      </c>
      <c r="E138" s="496"/>
      <c r="F138" s="497"/>
      <c r="G138" s="498"/>
      <c r="H138" s="497"/>
      <c r="I138" s="499"/>
      <c r="J138" s="500"/>
      <c r="K138" s="500"/>
      <c r="L138" s="500"/>
      <c r="M138" s="500"/>
      <c r="N138" s="500"/>
      <c r="O138" s="500"/>
      <c r="P138" s="174" t="s">
        <v>99</v>
      </c>
      <c r="Q138" s="196"/>
      <c r="R138" s="197"/>
      <c r="S138"/>
    </row>
    <row r="139" spans="1:19" ht="15.75" thickBot="1" x14ac:dyDescent="0.3">
      <c r="A139" s="68">
        <v>134</v>
      </c>
      <c r="B139" s="385"/>
      <c r="C139" s="236" t="s">
        <v>303</v>
      </c>
      <c r="D139" s="278" t="s">
        <v>304</v>
      </c>
      <c r="E139" s="501"/>
      <c r="F139" s="502"/>
      <c r="G139" s="503"/>
      <c r="H139" s="502"/>
      <c r="I139" s="504"/>
      <c r="J139" s="505"/>
      <c r="K139" s="505"/>
      <c r="L139" s="505"/>
      <c r="M139" s="505"/>
      <c r="N139" s="505"/>
      <c r="O139" s="505"/>
      <c r="P139" s="175" t="s">
        <v>99</v>
      </c>
      <c r="Q139" s="201"/>
      <c r="R139" s="202"/>
      <c r="S139"/>
    </row>
    <row r="140" spans="1:19" ht="16.5" thickTop="1" thickBot="1" x14ac:dyDescent="0.3">
      <c r="A140" s="67">
        <v>135</v>
      </c>
      <c r="B140" s="345" t="s">
        <v>305</v>
      </c>
      <c r="C140" s="237" t="s">
        <v>306</v>
      </c>
      <c r="D140" s="279" t="s">
        <v>307</v>
      </c>
      <c r="E140" s="506"/>
      <c r="F140" s="507"/>
      <c r="G140" s="508"/>
      <c r="H140" s="507"/>
      <c r="I140" s="509"/>
      <c r="J140" s="510"/>
      <c r="K140" s="510"/>
      <c r="L140" s="510"/>
      <c r="M140" s="510"/>
      <c r="N140" s="510"/>
      <c r="O140" s="510"/>
      <c r="P140" s="176" t="s">
        <v>25</v>
      </c>
      <c r="Q140" s="679"/>
      <c r="R140" s="680"/>
      <c r="S140"/>
    </row>
    <row r="141" spans="1:19" ht="15.75" thickTop="1" x14ac:dyDescent="0.25">
      <c r="A141" s="69">
        <v>136</v>
      </c>
      <c r="B141" s="346"/>
      <c r="C141" s="238" t="s">
        <v>308</v>
      </c>
      <c r="D141" s="280" t="s">
        <v>309</v>
      </c>
      <c r="E141" s="511"/>
      <c r="F141" s="512"/>
      <c r="G141" s="513"/>
      <c r="H141" s="512"/>
      <c r="I141" s="514"/>
      <c r="J141" s="515"/>
      <c r="K141" s="515"/>
      <c r="L141" s="515"/>
      <c r="M141" s="515"/>
      <c r="N141" s="515"/>
      <c r="O141" s="515"/>
      <c r="P141" s="177" t="s">
        <v>28</v>
      </c>
      <c r="Q141" s="681"/>
      <c r="R141" s="682"/>
      <c r="S141"/>
    </row>
    <row r="142" spans="1:19" x14ac:dyDescent="0.25">
      <c r="A142" s="69">
        <v>137</v>
      </c>
      <c r="B142" s="346"/>
      <c r="C142" s="238" t="s">
        <v>310</v>
      </c>
      <c r="D142" s="280" t="s">
        <v>311</v>
      </c>
      <c r="E142" s="511"/>
      <c r="F142" s="512"/>
      <c r="G142" s="513"/>
      <c r="H142" s="512"/>
      <c r="I142" s="514"/>
      <c r="J142" s="515"/>
      <c r="K142" s="515"/>
      <c r="L142" s="515"/>
      <c r="M142" s="515"/>
      <c r="N142" s="515"/>
      <c r="O142" s="515"/>
      <c r="P142" s="177" t="s">
        <v>28</v>
      </c>
      <c r="Q142" s="681"/>
      <c r="R142" s="682"/>
      <c r="S142"/>
    </row>
    <row r="143" spans="1:19" x14ac:dyDescent="0.25">
      <c r="A143" s="69">
        <v>138</v>
      </c>
      <c r="B143" s="346"/>
      <c r="C143" s="238" t="s">
        <v>312</v>
      </c>
      <c r="D143" s="280" t="s">
        <v>313</v>
      </c>
      <c r="E143" s="511"/>
      <c r="F143" s="512"/>
      <c r="G143" s="513"/>
      <c r="H143" s="512"/>
      <c r="I143" s="514"/>
      <c r="J143" s="515"/>
      <c r="K143" s="515"/>
      <c r="L143" s="515"/>
      <c r="M143" s="515"/>
      <c r="N143" s="515"/>
      <c r="O143" s="515"/>
      <c r="P143" s="177" t="s">
        <v>28</v>
      </c>
      <c r="Q143" s="681"/>
      <c r="R143" s="682"/>
      <c r="S143"/>
    </row>
    <row r="144" spans="1:19" x14ac:dyDescent="0.25">
      <c r="A144" s="69">
        <v>139</v>
      </c>
      <c r="B144" s="346"/>
      <c r="C144" s="238" t="s">
        <v>314</v>
      </c>
      <c r="D144" s="280" t="s">
        <v>315</v>
      </c>
      <c r="E144" s="511"/>
      <c r="F144" s="512"/>
      <c r="G144" s="513"/>
      <c r="H144" s="512"/>
      <c r="I144" s="514"/>
      <c r="J144" s="515"/>
      <c r="K144" s="515"/>
      <c r="L144" s="515"/>
      <c r="M144" s="515"/>
      <c r="N144" s="515"/>
      <c r="O144" s="515"/>
      <c r="P144" s="177" t="s">
        <v>28</v>
      </c>
      <c r="Q144" s="681"/>
      <c r="R144" s="682"/>
      <c r="S144"/>
    </row>
    <row r="145" spans="1:19" ht="15.75" customHeight="1" x14ac:dyDescent="0.25">
      <c r="A145" s="69">
        <v>140</v>
      </c>
      <c r="B145" s="346"/>
      <c r="C145" s="238" t="s">
        <v>316</v>
      </c>
      <c r="D145" s="280" t="s">
        <v>317</v>
      </c>
      <c r="E145" s="511"/>
      <c r="F145" s="512"/>
      <c r="G145" s="513"/>
      <c r="H145" s="512"/>
      <c r="I145" s="514"/>
      <c r="J145" s="515"/>
      <c r="K145" s="515"/>
      <c r="L145" s="515"/>
      <c r="M145" s="515"/>
      <c r="N145" s="515"/>
      <c r="O145" s="515"/>
      <c r="P145" s="177" t="s">
        <v>28</v>
      </c>
      <c r="Q145" s="681"/>
      <c r="R145" s="682"/>
      <c r="S145"/>
    </row>
    <row r="146" spans="1:19" ht="15.75" thickBot="1" x14ac:dyDescent="0.3">
      <c r="A146" s="69">
        <v>141</v>
      </c>
      <c r="B146" s="346"/>
      <c r="C146" s="239" t="s">
        <v>318</v>
      </c>
      <c r="D146" s="281" t="s">
        <v>319</v>
      </c>
      <c r="E146" s="516"/>
      <c r="F146" s="517"/>
      <c r="G146" s="518"/>
      <c r="H146" s="517"/>
      <c r="I146" s="519"/>
      <c r="J146" s="520"/>
      <c r="K146" s="520"/>
      <c r="L146" s="520"/>
      <c r="M146" s="520"/>
      <c r="N146" s="520"/>
      <c r="O146" s="520"/>
      <c r="P146" s="178" t="s">
        <v>28</v>
      </c>
      <c r="Q146" s="683"/>
      <c r="R146" s="684"/>
      <c r="S146"/>
    </row>
    <row r="147" spans="1:19" ht="15.75" thickTop="1" x14ac:dyDescent="0.25">
      <c r="A147" s="69">
        <v>142</v>
      </c>
      <c r="B147" s="346"/>
      <c r="C147" s="237" t="s">
        <v>320</v>
      </c>
      <c r="D147" s="279" t="s">
        <v>321</v>
      </c>
      <c r="E147" s="506"/>
      <c r="F147" s="507"/>
      <c r="G147" s="508"/>
      <c r="H147" s="507"/>
      <c r="I147" s="509"/>
      <c r="J147" s="510"/>
      <c r="K147" s="510"/>
      <c r="L147" s="510"/>
      <c r="M147" s="510"/>
      <c r="N147" s="510"/>
      <c r="O147" s="510"/>
      <c r="P147" s="176" t="s">
        <v>25</v>
      </c>
      <c r="Q147" s="679"/>
      <c r="R147" s="680"/>
      <c r="S147"/>
    </row>
    <row r="148" spans="1:19" x14ac:dyDescent="0.25">
      <c r="A148" s="69">
        <v>143</v>
      </c>
      <c r="B148" s="346"/>
      <c r="C148" s="238" t="s">
        <v>322</v>
      </c>
      <c r="D148" s="280" t="s">
        <v>323</v>
      </c>
      <c r="E148" s="511"/>
      <c r="F148" s="512"/>
      <c r="G148" s="513"/>
      <c r="H148" s="512"/>
      <c r="I148" s="514"/>
      <c r="J148" s="515"/>
      <c r="K148" s="515"/>
      <c r="L148" s="515"/>
      <c r="M148" s="515"/>
      <c r="N148" s="515"/>
      <c r="O148" s="515"/>
      <c r="P148" s="177" t="s">
        <v>28</v>
      </c>
      <c r="Q148" s="681"/>
      <c r="R148" s="682"/>
      <c r="S148"/>
    </row>
    <row r="149" spans="1:19" ht="15.75" thickBot="1" x14ac:dyDescent="0.3">
      <c r="A149" s="69">
        <v>144</v>
      </c>
      <c r="B149" s="346"/>
      <c r="C149" s="239" t="s">
        <v>324</v>
      </c>
      <c r="D149" s="281" t="s">
        <v>325</v>
      </c>
      <c r="E149" s="516"/>
      <c r="F149" s="517"/>
      <c r="G149" s="518"/>
      <c r="H149" s="517"/>
      <c r="I149" s="519"/>
      <c r="J149" s="520"/>
      <c r="K149" s="520"/>
      <c r="L149" s="520"/>
      <c r="M149" s="520"/>
      <c r="N149" s="520"/>
      <c r="O149" s="520"/>
      <c r="P149" s="178" t="s">
        <v>28</v>
      </c>
      <c r="Q149" s="683"/>
      <c r="R149" s="684"/>
      <c r="S149"/>
    </row>
    <row r="150" spans="1:19" ht="15.75" thickTop="1" x14ac:dyDescent="0.25">
      <c r="A150" s="69">
        <v>145</v>
      </c>
      <c r="B150" s="346"/>
      <c r="C150" s="237" t="s">
        <v>151</v>
      </c>
      <c r="D150" s="279" t="s">
        <v>326</v>
      </c>
      <c r="E150" s="506"/>
      <c r="F150" s="507"/>
      <c r="G150" s="508"/>
      <c r="H150" s="507"/>
      <c r="I150" s="509"/>
      <c r="J150" s="510"/>
      <c r="K150" s="510"/>
      <c r="L150" s="510"/>
      <c r="M150" s="510"/>
      <c r="N150" s="510"/>
      <c r="O150" s="510"/>
      <c r="P150" s="176" t="s">
        <v>25</v>
      </c>
      <c r="Q150" s="679"/>
      <c r="R150" s="680"/>
      <c r="S150"/>
    </row>
    <row r="151" spans="1:19" x14ac:dyDescent="0.25">
      <c r="A151" s="69">
        <v>146</v>
      </c>
      <c r="B151" s="346"/>
      <c r="C151" s="238" t="s">
        <v>327</v>
      </c>
      <c r="D151" s="280" t="s">
        <v>328</v>
      </c>
      <c r="E151" s="511"/>
      <c r="F151" s="512"/>
      <c r="G151" s="513"/>
      <c r="H151" s="512"/>
      <c r="I151" s="514"/>
      <c r="J151" s="515"/>
      <c r="K151" s="515"/>
      <c r="L151" s="515"/>
      <c r="M151" s="515"/>
      <c r="N151" s="515"/>
      <c r="O151" s="515"/>
      <c r="P151" s="177" t="s">
        <v>28</v>
      </c>
      <c r="Q151" s="681"/>
      <c r="R151" s="682"/>
      <c r="S151"/>
    </row>
    <row r="152" spans="1:19" x14ac:dyDescent="0.25">
      <c r="A152" s="69">
        <v>147</v>
      </c>
      <c r="B152" s="346"/>
      <c r="C152" s="238" t="s">
        <v>329</v>
      </c>
      <c r="D152" s="280" t="s">
        <v>330</v>
      </c>
      <c r="E152" s="511"/>
      <c r="F152" s="512"/>
      <c r="G152" s="513"/>
      <c r="H152" s="512"/>
      <c r="I152" s="514"/>
      <c r="J152" s="515"/>
      <c r="K152" s="515"/>
      <c r="L152" s="515"/>
      <c r="M152" s="515"/>
      <c r="N152" s="515"/>
      <c r="O152" s="515"/>
      <c r="P152" s="177" t="s">
        <v>28</v>
      </c>
      <c r="Q152" s="681"/>
      <c r="R152" s="682"/>
      <c r="S152"/>
    </row>
    <row r="153" spans="1:19" x14ac:dyDescent="0.25">
      <c r="A153" s="69">
        <v>148</v>
      </c>
      <c r="B153" s="346"/>
      <c r="C153" s="238" t="s">
        <v>331</v>
      </c>
      <c r="D153" s="280" t="s">
        <v>332</v>
      </c>
      <c r="E153" s="511"/>
      <c r="F153" s="512"/>
      <c r="G153" s="513"/>
      <c r="H153" s="512"/>
      <c r="I153" s="514"/>
      <c r="J153" s="515"/>
      <c r="K153" s="515"/>
      <c r="L153" s="515"/>
      <c r="M153" s="515"/>
      <c r="N153" s="515"/>
      <c r="O153" s="515"/>
      <c r="P153" s="177" t="s">
        <v>28</v>
      </c>
      <c r="Q153" s="681"/>
      <c r="R153" s="682"/>
      <c r="S153"/>
    </row>
    <row r="154" spans="1:19" ht="15.75" thickBot="1" x14ac:dyDescent="0.3">
      <c r="A154" s="69">
        <v>149</v>
      </c>
      <c r="B154" s="346"/>
      <c r="C154" s="239" t="s">
        <v>333</v>
      </c>
      <c r="D154" s="281" t="s">
        <v>334</v>
      </c>
      <c r="E154" s="516"/>
      <c r="F154" s="517"/>
      <c r="G154" s="518"/>
      <c r="H154" s="517"/>
      <c r="I154" s="519"/>
      <c r="J154" s="520"/>
      <c r="K154" s="520"/>
      <c r="L154" s="520"/>
      <c r="M154" s="520"/>
      <c r="N154" s="520"/>
      <c r="O154" s="520"/>
      <c r="P154" s="178" t="s">
        <v>28</v>
      </c>
      <c r="Q154" s="683"/>
      <c r="R154" s="684"/>
      <c r="S154"/>
    </row>
    <row r="155" spans="1:19" ht="15.75" thickTop="1" x14ac:dyDescent="0.25">
      <c r="A155" s="69">
        <v>150</v>
      </c>
      <c r="B155" s="346"/>
      <c r="C155" s="237" t="s">
        <v>335</v>
      </c>
      <c r="D155" s="279" t="s">
        <v>336</v>
      </c>
      <c r="E155" s="506"/>
      <c r="F155" s="507"/>
      <c r="G155" s="508"/>
      <c r="H155" s="507"/>
      <c r="I155" s="509"/>
      <c r="J155" s="510"/>
      <c r="K155" s="510"/>
      <c r="L155" s="510"/>
      <c r="M155" s="510"/>
      <c r="N155" s="510"/>
      <c r="O155" s="510"/>
      <c r="P155" s="176" t="s">
        <v>25</v>
      </c>
      <c r="Q155" s="679"/>
      <c r="R155" s="680"/>
      <c r="S155"/>
    </row>
    <row r="156" spans="1:19" x14ac:dyDescent="0.25">
      <c r="A156" s="69">
        <v>151</v>
      </c>
      <c r="B156" s="346"/>
      <c r="C156" s="238" t="s">
        <v>337</v>
      </c>
      <c r="D156" s="280" t="s">
        <v>338</v>
      </c>
      <c r="E156" s="511"/>
      <c r="F156" s="512"/>
      <c r="G156" s="513"/>
      <c r="H156" s="512"/>
      <c r="I156" s="514"/>
      <c r="J156" s="515"/>
      <c r="K156" s="515"/>
      <c r="L156" s="515"/>
      <c r="M156" s="515"/>
      <c r="N156" s="515"/>
      <c r="O156" s="515"/>
      <c r="P156" s="177" t="s">
        <v>28</v>
      </c>
      <c r="Q156" s="681"/>
      <c r="R156" s="682"/>
      <c r="S156"/>
    </row>
    <row r="157" spans="1:19" x14ac:dyDescent="0.25">
      <c r="A157" s="69">
        <v>152</v>
      </c>
      <c r="B157" s="346"/>
      <c r="C157" s="238" t="s">
        <v>339</v>
      </c>
      <c r="D157" s="280" t="s">
        <v>340</v>
      </c>
      <c r="E157" s="511"/>
      <c r="F157" s="512"/>
      <c r="G157" s="513"/>
      <c r="H157" s="512"/>
      <c r="I157" s="514"/>
      <c r="J157" s="515"/>
      <c r="K157" s="515"/>
      <c r="L157" s="515"/>
      <c r="M157" s="515"/>
      <c r="N157" s="515"/>
      <c r="O157" s="515"/>
      <c r="P157" s="177" t="s">
        <v>28</v>
      </c>
      <c r="Q157" s="681"/>
      <c r="R157" s="682"/>
      <c r="S157"/>
    </row>
    <row r="158" spans="1:19" x14ac:dyDescent="0.25">
      <c r="A158" s="69">
        <v>153</v>
      </c>
      <c r="B158" s="346"/>
      <c r="C158" s="238" t="s">
        <v>341</v>
      </c>
      <c r="D158" s="280" t="s">
        <v>342</v>
      </c>
      <c r="E158" s="511"/>
      <c r="F158" s="512"/>
      <c r="G158" s="513"/>
      <c r="H158" s="512"/>
      <c r="I158" s="514"/>
      <c r="J158" s="515"/>
      <c r="K158" s="515"/>
      <c r="L158" s="515"/>
      <c r="M158" s="515"/>
      <c r="N158" s="515"/>
      <c r="O158" s="515"/>
      <c r="P158" s="177" t="s">
        <v>28</v>
      </c>
      <c r="Q158" s="681"/>
      <c r="R158" s="682"/>
      <c r="S158"/>
    </row>
    <row r="159" spans="1:19" x14ac:dyDescent="0.25">
      <c r="A159" s="69">
        <v>154</v>
      </c>
      <c r="B159" s="346"/>
      <c r="C159" s="238" t="s">
        <v>343</v>
      </c>
      <c r="D159" s="280" t="s">
        <v>344</v>
      </c>
      <c r="E159" s="511"/>
      <c r="F159" s="512"/>
      <c r="G159" s="513"/>
      <c r="H159" s="512"/>
      <c r="I159" s="514"/>
      <c r="J159" s="515"/>
      <c r="K159" s="515"/>
      <c r="L159" s="515"/>
      <c r="M159" s="515"/>
      <c r="N159" s="515"/>
      <c r="O159" s="515"/>
      <c r="P159" s="177" t="s">
        <v>28</v>
      </c>
      <c r="Q159" s="681"/>
      <c r="R159" s="682"/>
      <c r="S159"/>
    </row>
    <row r="160" spans="1:19" ht="15.75" customHeight="1" x14ac:dyDescent="0.25">
      <c r="A160" s="69">
        <v>155</v>
      </c>
      <c r="B160" s="346"/>
      <c r="C160" s="238" t="s">
        <v>345</v>
      </c>
      <c r="D160" s="280" t="s">
        <v>346</v>
      </c>
      <c r="E160" s="511"/>
      <c r="F160" s="512"/>
      <c r="G160" s="513"/>
      <c r="H160" s="512"/>
      <c r="I160" s="514"/>
      <c r="J160" s="515"/>
      <c r="K160" s="515"/>
      <c r="L160" s="515"/>
      <c r="M160" s="515"/>
      <c r="N160" s="515"/>
      <c r="O160" s="515"/>
      <c r="P160" s="177" t="s">
        <v>28</v>
      </c>
      <c r="Q160" s="681"/>
      <c r="R160" s="682"/>
      <c r="S160"/>
    </row>
    <row r="161" spans="1:19" ht="15.75" customHeight="1" thickBot="1" x14ac:dyDescent="0.3">
      <c r="A161" s="68">
        <v>156</v>
      </c>
      <c r="B161" s="347"/>
      <c r="C161" s="239" t="s">
        <v>347</v>
      </c>
      <c r="D161" s="281" t="s">
        <v>348</v>
      </c>
      <c r="E161" s="516"/>
      <c r="F161" s="517"/>
      <c r="G161" s="518"/>
      <c r="H161" s="517"/>
      <c r="I161" s="519"/>
      <c r="J161" s="520"/>
      <c r="K161" s="520"/>
      <c r="L161" s="520"/>
      <c r="M161" s="520"/>
      <c r="N161" s="520"/>
      <c r="O161" s="520"/>
      <c r="P161" s="178" t="s">
        <v>28</v>
      </c>
      <c r="Q161" s="683"/>
      <c r="R161" s="684"/>
      <c r="S161"/>
    </row>
    <row r="162" spans="1:19" ht="16.5" thickTop="1" thickBot="1" x14ac:dyDescent="0.3">
      <c r="A162" s="67">
        <v>157</v>
      </c>
      <c r="B162" s="342" t="s">
        <v>349</v>
      </c>
      <c r="C162" s="240" t="s">
        <v>349</v>
      </c>
      <c r="D162" s="282" t="s">
        <v>350</v>
      </c>
      <c r="E162" s="521"/>
      <c r="F162" s="522"/>
      <c r="G162" s="523"/>
      <c r="H162" s="522"/>
      <c r="I162" s="524"/>
      <c r="J162" s="525"/>
      <c r="K162" s="525"/>
      <c r="L162" s="525"/>
      <c r="M162" s="525"/>
      <c r="N162" s="525"/>
      <c r="O162" s="525"/>
      <c r="P162" s="179" t="s">
        <v>25</v>
      </c>
      <c r="Q162" s="685"/>
      <c r="R162" s="686"/>
      <c r="S162"/>
    </row>
    <row r="163" spans="1:19" ht="15.75" thickTop="1" x14ac:dyDescent="0.25">
      <c r="A163" s="69">
        <v>158</v>
      </c>
      <c r="B163" s="343"/>
      <c r="C163" s="241" t="s">
        <v>349</v>
      </c>
      <c r="D163" s="283" t="s">
        <v>351</v>
      </c>
      <c r="E163" s="526"/>
      <c r="F163" s="527"/>
      <c r="G163" s="528"/>
      <c r="H163" s="527"/>
      <c r="I163" s="529"/>
      <c r="J163" s="530"/>
      <c r="K163" s="530"/>
      <c r="L163" s="530"/>
      <c r="M163" s="530"/>
      <c r="N163" s="530"/>
      <c r="O163" s="530"/>
      <c r="P163" s="180" t="s">
        <v>25</v>
      </c>
      <c r="Q163" s="687"/>
      <c r="R163" s="688"/>
      <c r="S163"/>
    </row>
    <row r="164" spans="1:19" x14ac:dyDescent="0.25">
      <c r="A164" s="69">
        <v>159</v>
      </c>
      <c r="B164" s="343"/>
      <c r="C164" s="241" t="s">
        <v>352</v>
      </c>
      <c r="D164" s="283" t="s">
        <v>353</v>
      </c>
      <c r="E164" s="526"/>
      <c r="F164" s="527"/>
      <c r="G164" s="528"/>
      <c r="H164" s="527"/>
      <c r="I164" s="529"/>
      <c r="J164" s="530"/>
      <c r="K164" s="530"/>
      <c r="L164" s="530"/>
      <c r="M164" s="530"/>
      <c r="N164" s="530"/>
      <c r="O164" s="530"/>
      <c r="P164" s="180" t="s">
        <v>28</v>
      </c>
      <c r="Q164" s="687"/>
      <c r="R164" s="688"/>
      <c r="S164"/>
    </row>
    <row r="165" spans="1:19" x14ac:dyDescent="0.25">
      <c r="A165" s="69">
        <v>160</v>
      </c>
      <c r="B165" s="343"/>
      <c r="C165" s="241" t="s">
        <v>354</v>
      </c>
      <c r="D165" s="283" t="s">
        <v>355</v>
      </c>
      <c r="E165" s="526"/>
      <c r="F165" s="527"/>
      <c r="G165" s="528"/>
      <c r="H165" s="527"/>
      <c r="I165" s="529"/>
      <c r="J165" s="530"/>
      <c r="K165" s="530"/>
      <c r="L165" s="530"/>
      <c r="M165" s="530"/>
      <c r="N165" s="530"/>
      <c r="O165" s="530"/>
      <c r="P165" s="180" t="s">
        <v>28</v>
      </c>
      <c r="Q165" s="687"/>
      <c r="R165" s="688"/>
      <c r="S165"/>
    </row>
    <row r="166" spans="1:19" x14ac:dyDescent="0.25">
      <c r="A166" s="69">
        <v>161</v>
      </c>
      <c r="B166" s="343"/>
      <c r="C166" s="241" t="s">
        <v>356</v>
      </c>
      <c r="D166" s="283" t="s">
        <v>357</v>
      </c>
      <c r="E166" s="526"/>
      <c r="F166" s="527"/>
      <c r="G166" s="528"/>
      <c r="H166" s="527"/>
      <c r="I166" s="529"/>
      <c r="J166" s="530"/>
      <c r="K166" s="530"/>
      <c r="L166" s="530"/>
      <c r="M166" s="530"/>
      <c r="N166" s="530"/>
      <c r="O166" s="530"/>
      <c r="P166" s="180" t="s">
        <v>28</v>
      </c>
      <c r="Q166" s="687"/>
      <c r="R166" s="688"/>
      <c r="S166"/>
    </row>
    <row r="167" spans="1:19" ht="15.75" thickBot="1" x14ac:dyDescent="0.3">
      <c r="A167" s="69">
        <v>162</v>
      </c>
      <c r="B167" s="343"/>
      <c r="C167" s="242" t="s">
        <v>358</v>
      </c>
      <c r="D167" s="284" t="s">
        <v>359</v>
      </c>
      <c r="E167" s="531"/>
      <c r="F167" s="532"/>
      <c r="G167" s="533"/>
      <c r="H167" s="532"/>
      <c r="I167" s="534"/>
      <c r="J167" s="535"/>
      <c r="K167" s="535"/>
      <c r="L167" s="535"/>
      <c r="M167" s="535"/>
      <c r="N167" s="535"/>
      <c r="O167" s="535"/>
      <c r="P167" s="181" t="s">
        <v>28</v>
      </c>
      <c r="Q167" s="689"/>
      <c r="R167" s="690"/>
      <c r="S167"/>
    </row>
    <row r="168" spans="1:19" ht="15.75" thickTop="1" x14ac:dyDescent="0.25">
      <c r="A168" s="69">
        <v>163</v>
      </c>
      <c r="B168" s="343"/>
      <c r="C168" s="240" t="s">
        <v>360</v>
      </c>
      <c r="D168" s="282" t="s">
        <v>361</v>
      </c>
      <c r="E168" s="521"/>
      <c r="F168" s="522"/>
      <c r="G168" s="523"/>
      <c r="H168" s="522"/>
      <c r="I168" s="524"/>
      <c r="J168" s="525"/>
      <c r="K168" s="525"/>
      <c r="L168" s="525"/>
      <c r="M168" s="525"/>
      <c r="N168" s="525"/>
      <c r="O168" s="525"/>
      <c r="P168" s="179" t="s">
        <v>28</v>
      </c>
      <c r="Q168" s="685"/>
      <c r="R168" s="686"/>
      <c r="S168"/>
    </row>
    <row r="169" spans="1:19" ht="15.75" thickBot="1" x14ac:dyDescent="0.3">
      <c r="A169" s="69">
        <v>164</v>
      </c>
      <c r="B169" s="343"/>
      <c r="C169" s="242" t="s">
        <v>362</v>
      </c>
      <c r="D169" s="284" t="s">
        <v>363</v>
      </c>
      <c r="E169" s="531"/>
      <c r="F169" s="532"/>
      <c r="G169" s="533"/>
      <c r="H169" s="532"/>
      <c r="I169" s="534"/>
      <c r="J169" s="535"/>
      <c r="K169" s="535"/>
      <c r="L169" s="535"/>
      <c r="M169" s="535"/>
      <c r="N169" s="535"/>
      <c r="O169" s="535"/>
      <c r="P169" s="181" t="s">
        <v>28</v>
      </c>
      <c r="Q169" s="689"/>
      <c r="R169" s="690"/>
      <c r="S169"/>
    </row>
    <row r="170" spans="1:19" ht="15.75" thickTop="1" x14ac:dyDescent="0.25">
      <c r="A170" s="69">
        <v>165</v>
      </c>
      <c r="B170" s="343"/>
      <c r="C170" s="240" t="s">
        <v>364</v>
      </c>
      <c r="D170" s="282" t="s">
        <v>365</v>
      </c>
      <c r="E170" s="521"/>
      <c r="F170" s="522"/>
      <c r="G170" s="523"/>
      <c r="H170" s="522"/>
      <c r="I170" s="524"/>
      <c r="J170" s="525"/>
      <c r="K170" s="525"/>
      <c r="L170" s="525"/>
      <c r="M170" s="525"/>
      <c r="N170" s="525"/>
      <c r="O170" s="525"/>
      <c r="P170" s="179" t="s">
        <v>25</v>
      </c>
      <c r="Q170" s="685"/>
      <c r="R170" s="686"/>
      <c r="S170"/>
    </row>
    <row r="171" spans="1:19" x14ac:dyDescent="0.25">
      <c r="A171" s="69">
        <v>166</v>
      </c>
      <c r="B171" s="343"/>
      <c r="C171" s="241" t="s">
        <v>366</v>
      </c>
      <c r="D171" s="283" t="s">
        <v>367</v>
      </c>
      <c r="E171" s="526"/>
      <c r="F171" s="527"/>
      <c r="G171" s="528"/>
      <c r="H171" s="527"/>
      <c r="I171" s="529"/>
      <c r="J171" s="530"/>
      <c r="K171" s="530"/>
      <c r="L171" s="530"/>
      <c r="M171" s="530"/>
      <c r="N171" s="530"/>
      <c r="O171" s="530"/>
      <c r="P171" s="180" t="s">
        <v>28</v>
      </c>
      <c r="Q171" s="687"/>
      <c r="R171" s="688"/>
      <c r="S171"/>
    </row>
    <row r="172" spans="1:19" x14ac:dyDescent="0.25">
      <c r="A172" s="69">
        <v>167</v>
      </c>
      <c r="B172" s="343"/>
      <c r="C172" s="241" t="s">
        <v>368</v>
      </c>
      <c r="D172" s="283" t="s">
        <v>369</v>
      </c>
      <c r="E172" s="526"/>
      <c r="F172" s="527"/>
      <c r="G172" s="528"/>
      <c r="H172" s="527"/>
      <c r="I172" s="529"/>
      <c r="J172" s="530"/>
      <c r="K172" s="530"/>
      <c r="L172" s="530"/>
      <c r="M172" s="530"/>
      <c r="N172" s="530"/>
      <c r="O172" s="530"/>
      <c r="P172" s="180" t="s">
        <v>28</v>
      </c>
      <c r="Q172" s="687"/>
      <c r="R172" s="688"/>
      <c r="S172"/>
    </row>
    <row r="173" spans="1:19" x14ac:dyDescent="0.25">
      <c r="A173" s="69">
        <v>168</v>
      </c>
      <c r="B173" s="343"/>
      <c r="C173" s="241" t="s">
        <v>370</v>
      </c>
      <c r="D173" s="283" t="s">
        <v>371</v>
      </c>
      <c r="E173" s="526"/>
      <c r="F173" s="527"/>
      <c r="G173" s="528"/>
      <c r="H173" s="527"/>
      <c r="I173" s="529"/>
      <c r="J173" s="530"/>
      <c r="K173" s="530"/>
      <c r="L173" s="530"/>
      <c r="M173" s="530"/>
      <c r="N173" s="530"/>
      <c r="O173" s="530"/>
      <c r="P173" s="180" t="s">
        <v>28</v>
      </c>
      <c r="Q173" s="687"/>
      <c r="R173" s="688"/>
      <c r="S173"/>
    </row>
    <row r="174" spans="1:19" x14ac:dyDescent="0.25">
      <c r="A174" s="69">
        <v>169</v>
      </c>
      <c r="B174" s="343"/>
      <c r="C174" s="241" t="s">
        <v>372</v>
      </c>
      <c r="D174" s="283" t="s">
        <v>373</v>
      </c>
      <c r="E174" s="526"/>
      <c r="F174" s="527"/>
      <c r="G174" s="528"/>
      <c r="H174" s="527"/>
      <c r="I174" s="529"/>
      <c r="J174" s="530"/>
      <c r="K174" s="530"/>
      <c r="L174" s="530"/>
      <c r="M174" s="530"/>
      <c r="N174" s="530"/>
      <c r="O174" s="530"/>
      <c r="P174" s="180" t="s">
        <v>28</v>
      </c>
      <c r="Q174" s="687"/>
      <c r="R174" s="688"/>
      <c r="S174"/>
    </row>
    <row r="175" spans="1:19" ht="15.75" thickBot="1" x14ac:dyDescent="0.3">
      <c r="A175" s="69">
        <v>170</v>
      </c>
      <c r="B175" s="343"/>
      <c r="C175" s="242" t="s">
        <v>374</v>
      </c>
      <c r="D175" s="284" t="s">
        <v>375</v>
      </c>
      <c r="E175" s="531"/>
      <c r="F175" s="532"/>
      <c r="G175" s="533"/>
      <c r="H175" s="532"/>
      <c r="I175" s="534"/>
      <c r="J175" s="535"/>
      <c r="K175" s="535"/>
      <c r="L175" s="535"/>
      <c r="M175" s="535"/>
      <c r="N175" s="535"/>
      <c r="O175" s="535"/>
      <c r="P175" s="181" t="s">
        <v>28</v>
      </c>
      <c r="Q175" s="689"/>
      <c r="R175" s="690"/>
      <c r="S175"/>
    </row>
    <row r="176" spans="1:19" ht="15.75" thickTop="1" x14ac:dyDescent="0.25">
      <c r="A176" s="69">
        <v>171</v>
      </c>
      <c r="B176" s="343"/>
      <c r="C176" s="240" t="s">
        <v>376</v>
      </c>
      <c r="D176" s="282" t="s">
        <v>377</v>
      </c>
      <c r="E176" s="521"/>
      <c r="F176" s="522"/>
      <c r="G176" s="523"/>
      <c r="H176" s="522"/>
      <c r="I176" s="524"/>
      <c r="J176" s="525"/>
      <c r="K176" s="525"/>
      <c r="L176" s="525"/>
      <c r="M176" s="525"/>
      <c r="N176" s="525"/>
      <c r="O176" s="525"/>
      <c r="P176" s="179" t="s">
        <v>25</v>
      </c>
      <c r="Q176" s="685"/>
      <c r="R176" s="686"/>
      <c r="S176"/>
    </row>
    <row r="177" spans="1:19" x14ac:dyDescent="0.25">
      <c r="A177" s="69">
        <v>172</v>
      </c>
      <c r="B177" s="343"/>
      <c r="C177" s="241" t="s">
        <v>378</v>
      </c>
      <c r="D177" s="283" t="s">
        <v>379</v>
      </c>
      <c r="E177" s="526"/>
      <c r="F177" s="527"/>
      <c r="G177" s="528"/>
      <c r="H177" s="527"/>
      <c r="I177" s="529"/>
      <c r="J177" s="530"/>
      <c r="K177" s="530"/>
      <c r="L177" s="530"/>
      <c r="M177" s="530"/>
      <c r="N177" s="530"/>
      <c r="O177" s="530"/>
      <c r="P177" s="180" t="s">
        <v>28</v>
      </c>
      <c r="Q177" s="687"/>
      <c r="R177" s="688"/>
      <c r="S177"/>
    </row>
    <row r="178" spans="1:19" x14ac:dyDescent="0.25">
      <c r="A178" s="69">
        <v>173</v>
      </c>
      <c r="B178" s="343"/>
      <c r="C178" s="241" t="s">
        <v>380</v>
      </c>
      <c r="D178" s="283" t="s">
        <v>381</v>
      </c>
      <c r="E178" s="526"/>
      <c r="F178" s="527"/>
      <c r="G178" s="528"/>
      <c r="H178" s="527"/>
      <c r="I178" s="529"/>
      <c r="J178" s="530"/>
      <c r="K178" s="530"/>
      <c r="L178" s="530"/>
      <c r="M178" s="530"/>
      <c r="N178" s="530"/>
      <c r="O178" s="530"/>
      <c r="P178" s="180" t="s">
        <v>28</v>
      </c>
      <c r="Q178" s="687"/>
      <c r="R178" s="688"/>
      <c r="S178"/>
    </row>
    <row r="179" spans="1:19" x14ac:dyDescent="0.25">
      <c r="A179" s="69">
        <v>174</v>
      </c>
      <c r="B179" s="343"/>
      <c r="C179" s="241" t="s">
        <v>382</v>
      </c>
      <c r="D179" s="283" t="s">
        <v>383</v>
      </c>
      <c r="E179" s="526"/>
      <c r="F179" s="527"/>
      <c r="G179" s="528"/>
      <c r="H179" s="527"/>
      <c r="I179" s="529"/>
      <c r="J179" s="530"/>
      <c r="K179" s="530"/>
      <c r="L179" s="530"/>
      <c r="M179" s="530"/>
      <c r="N179" s="530"/>
      <c r="O179" s="530"/>
      <c r="P179" s="180" t="s">
        <v>28</v>
      </c>
      <c r="Q179" s="687"/>
      <c r="R179" s="688"/>
      <c r="S179"/>
    </row>
    <row r="180" spans="1:19" x14ac:dyDescent="0.25">
      <c r="A180" s="69">
        <v>175</v>
      </c>
      <c r="B180" s="343"/>
      <c r="C180" s="241" t="s">
        <v>384</v>
      </c>
      <c r="D180" s="283" t="s">
        <v>385</v>
      </c>
      <c r="E180" s="526"/>
      <c r="F180" s="527"/>
      <c r="G180" s="528"/>
      <c r="H180" s="527"/>
      <c r="I180" s="529"/>
      <c r="J180" s="530"/>
      <c r="K180" s="530"/>
      <c r="L180" s="530"/>
      <c r="M180" s="530"/>
      <c r="N180" s="530"/>
      <c r="O180" s="530"/>
      <c r="P180" s="180" t="s">
        <v>28</v>
      </c>
      <c r="Q180" s="687"/>
      <c r="R180" s="688"/>
      <c r="S180"/>
    </row>
    <row r="181" spans="1:19" ht="15.75" thickBot="1" x14ac:dyDescent="0.3">
      <c r="A181" s="69">
        <v>176</v>
      </c>
      <c r="B181" s="343"/>
      <c r="C181" s="242" t="s">
        <v>386</v>
      </c>
      <c r="D181" s="284" t="s">
        <v>387</v>
      </c>
      <c r="E181" s="531"/>
      <c r="F181" s="532"/>
      <c r="G181" s="533"/>
      <c r="H181" s="532"/>
      <c r="I181" s="534"/>
      <c r="J181" s="535"/>
      <c r="K181" s="535"/>
      <c r="L181" s="535"/>
      <c r="M181" s="535"/>
      <c r="N181" s="535"/>
      <c r="O181" s="535"/>
      <c r="P181" s="181" t="s">
        <v>28</v>
      </c>
      <c r="Q181" s="689"/>
      <c r="R181" s="690"/>
      <c r="S181"/>
    </row>
    <row r="182" spans="1:19" ht="15.75" thickTop="1" x14ac:dyDescent="0.25">
      <c r="A182" s="69">
        <v>177</v>
      </c>
      <c r="B182" s="343"/>
      <c r="C182" s="240" t="s">
        <v>388</v>
      </c>
      <c r="D182" s="282" t="s">
        <v>389</v>
      </c>
      <c r="E182" s="521"/>
      <c r="F182" s="522"/>
      <c r="G182" s="523"/>
      <c r="H182" s="522"/>
      <c r="I182" s="524"/>
      <c r="J182" s="525"/>
      <c r="K182" s="525"/>
      <c r="L182" s="525"/>
      <c r="M182" s="525"/>
      <c r="N182" s="525"/>
      <c r="O182" s="525"/>
      <c r="P182" s="179" t="s">
        <v>28</v>
      </c>
      <c r="Q182" s="685"/>
      <c r="R182" s="686"/>
      <c r="S182"/>
    </row>
    <row r="183" spans="1:19" x14ac:dyDescent="0.25">
      <c r="A183" s="69">
        <v>178</v>
      </c>
      <c r="B183" s="343"/>
      <c r="C183" s="241" t="s">
        <v>390</v>
      </c>
      <c r="D183" s="283" t="s">
        <v>391</v>
      </c>
      <c r="E183" s="526"/>
      <c r="F183" s="527"/>
      <c r="G183" s="528"/>
      <c r="H183" s="527"/>
      <c r="I183" s="529"/>
      <c r="J183" s="530"/>
      <c r="K183" s="530"/>
      <c r="L183" s="530"/>
      <c r="M183" s="530"/>
      <c r="N183" s="530"/>
      <c r="O183" s="530"/>
      <c r="P183" s="180" t="s">
        <v>28</v>
      </c>
      <c r="Q183" s="687"/>
      <c r="R183" s="688"/>
      <c r="S183"/>
    </row>
    <row r="184" spans="1:19" ht="15.75" thickBot="1" x14ac:dyDescent="0.3">
      <c r="A184" s="69">
        <v>179</v>
      </c>
      <c r="B184" s="343"/>
      <c r="C184" s="242" t="s">
        <v>392</v>
      </c>
      <c r="D184" s="284" t="s">
        <v>393</v>
      </c>
      <c r="E184" s="531"/>
      <c r="F184" s="532"/>
      <c r="G184" s="533"/>
      <c r="H184" s="532"/>
      <c r="I184" s="534"/>
      <c r="J184" s="535"/>
      <c r="K184" s="535"/>
      <c r="L184" s="535"/>
      <c r="M184" s="535"/>
      <c r="N184" s="535"/>
      <c r="O184" s="535"/>
      <c r="P184" s="181" t="s">
        <v>28</v>
      </c>
      <c r="Q184" s="689"/>
      <c r="R184" s="690"/>
      <c r="S184"/>
    </row>
    <row r="185" spans="1:19" ht="15.75" thickTop="1" x14ac:dyDescent="0.25">
      <c r="A185" s="69">
        <v>180</v>
      </c>
      <c r="B185" s="343"/>
      <c r="C185" s="240" t="s">
        <v>394</v>
      </c>
      <c r="D185" s="282" t="s">
        <v>395</v>
      </c>
      <c r="E185" s="521"/>
      <c r="F185" s="522"/>
      <c r="G185" s="523"/>
      <c r="H185" s="522"/>
      <c r="I185" s="524"/>
      <c r="J185" s="525"/>
      <c r="K185" s="525"/>
      <c r="L185" s="525"/>
      <c r="M185" s="525"/>
      <c r="N185" s="525"/>
      <c r="O185" s="525"/>
      <c r="P185" s="179" t="s">
        <v>25</v>
      </c>
      <c r="Q185" s="685"/>
      <c r="R185" s="686"/>
      <c r="S185"/>
    </row>
    <row r="186" spans="1:19" ht="15.75" customHeight="1" x14ac:dyDescent="0.25">
      <c r="A186" s="69">
        <v>181</v>
      </c>
      <c r="B186" s="343"/>
      <c r="C186" s="241" t="s">
        <v>396</v>
      </c>
      <c r="D186" s="283" t="s">
        <v>397</v>
      </c>
      <c r="E186" s="526"/>
      <c r="F186" s="527"/>
      <c r="G186" s="528"/>
      <c r="H186" s="527"/>
      <c r="I186" s="529"/>
      <c r="J186" s="530"/>
      <c r="K186" s="530"/>
      <c r="L186" s="530"/>
      <c r="M186" s="530"/>
      <c r="N186" s="530"/>
      <c r="O186" s="530"/>
      <c r="P186" s="180" t="s">
        <v>28</v>
      </c>
      <c r="Q186" s="687"/>
      <c r="R186" s="688"/>
      <c r="S186"/>
    </row>
    <row r="187" spans="1:19" ht="15.75" thickBot="1" x14ac:dyDescent="0.3">
      <c r="A187" s="68">
        <v>182</v>
      </c>
      <c r="B187" s="344"/>
      <c r="C187" s="242" t="s">
        <v>398</v>
      </c>
      <c r="D187" s="284" t="s">
        <v>399</v>
      </c>
      <c r="E187" s="531"/>
      <c r="F187" s="532"/>
      <c r="G187" s="533"/>
      <c r="H187" s="532"/>
      <c r="I187" s="534"/>
      <c r="J187" s="535"/>
      <c r="K187" s="535"/>
      <c r="L187" s="535"/>
      <c r="M187" s="535"/>
      <c r="N187" s="535"/>
      <c r="O187" s="535"/>
      <c r="P187" s="181" t="s">
        <v>28</v>
      </c>
      <c r="Q187" s="689"/>
      <c r="R187" s="690"/>
      <c r="S187"/>
    </row>
    <row r="188" spans="1:19" ht="16.5" thickTop="1" thickBot="1" x14ac:dyDescent="0.3">
      <c r="A188" s="67">
        <v>183</v>
      </c>
      <c r="B188" s="335" t="s">
        <v>400</v>
      </c>
      <c r="C188" s="225" t="s">
        <v>401</v>
      </c>
      <c r="D188" s="267" t="s">
        <v>402</v>
      </c>
      <c r="E188" s="446"/>
      <c r="F188" s="447"/>
      <c r="G188" s="448"/>
      <c r="H188" s="447"/>
      <c r="I188" s="449"/>
      <c r="J188" s="450"/>
      <c r="K188" s="450"/>
      <c r="L188" s="450"/>
      <c r="M188" s="450"/>
      <c r="N188" s="450"/>
      <c r="O188" s="450"/>
      <c r="P188" s="155" t="s">
        <v>25</v>
      </c>
      <c r="Q188" s="663"/>
      <c r="R188" s="664"/>
      <c r="S188"/>
    </row>
    <row r="189" spans="1:19" ht="15.75" thickTop="1" x14ac:dyDescent="0.25">
      <c r="A189" s="69">
        <v>184</v>
      </c>
      <c r="B189" s="336"/>
      <c r="C189" s="226" t="s">
        <v>403</v>
      </c>
      <c r="D189" s="268" t="s">
        <v>404</v>
      </c>
      <c r="E189" s="451"/>
      <c r="F189" s="452"/>
      <c r="G189" s="453"/>
      <c r="H189" s="452"/>
      <c r="I189" s="454"/>
      <c r="J189" s="455"/>
      <c r="K189" s="455"/>
      <c r="L189" s="455"/>
      <c r="M189" s="455"/>
      <c r="N189" s="455"/>
      <c r="O189" s="455"/>
      <c r="P189" s="157" t="s">
        <v>28</v>
      </c>
      <c r="Q189" s="665"/>
      <c r="R189" s="666"/>
      <c r="S189"/>
    </row>
    <row r="190" spans="1:19" x14ac:dyDescent="0.25">
      <c r="A190" s="69">
        <v>185</v>
      </c>
      <c r="B190" s="336"/>
      <c r="C190" s="226" t="s">
        <v>405</v>
      </c>
      <c r="D190" s="268" t="s">
        <v>406</v>
      </c>
      <c r="E190" s="451"/>
      <c r="F190" s="452"/>
      <c r="G190" s="453"/>
      <c r="H190" s="452"/>
      <c r="I190" s="454"/>
      <c r="J190" s="455"/>
      <c r="K190" s="455"/>
      <c r="L190" s="455"/>
      <c r="M190" s="455"/>
      <c r="N190" s="455"/>
      <c r="O190" s="455"/>
      <c r="P190" s="157" t="s">
        <v>28</v>
      </c>
      <c r="Q190" s="665"/>
      <c r="R190" s="666"/>
      <c r="S190"/>
    </row>
    <row r="191" spans="1:19" x14ac:dyDescent="0.25">
      <c r="A191" s="69">
        <v>186</v>
      </c>
      <c r="B191" s="336"/>
      <c r="C191" s="226" t="s">
        <v>407</v>
      </c>
      <c r="D191" s="268" t="s">
        <v>408</v>
      </c>
      <c r="E191" s="451"/>
      <c r="F191" s="452"/>
      <c r="G191" s="453"/>
      <c r="H191" s="452"/>
      <c r="I191" s="454"/>
      <c r="J191" s="455"/>
      <c r="K191" s="455"/>
      <c r="L191" s="455"/>
      <c r="M191" s="455"/>
      <c r="N191" s="455"/>
      <c r="O191" s="455"/>
      <c r="P191" s="157" t="s">
        <v>28</v>
      </c>
      <c r="Q191" s="665"/>
      <c r="R191" s="666"/>
      <c r="S191"/>
    </row>
    <row r="192" spans="1:19" ht="15.75" thickBot="1" x14ac:dyDescent="0.3">
      <c r="A192" s="69">
        <v>187</v>
      </c>
      <c r="B192" s="336"/>
      <c r="C192" s="227" t="s">
        <v>409</v>
      </c>
      <c r="D192" s="269" t="s">
        <v>410</v>
      </c>
      <c r="E192" s="456"/>
      <c r="F192" s="457"/>
      <c r="G192" s="458"/>
      <c r="H192" s="457"/>
      <c r="I192" s="459"/>
      <c r="J192" s="460"/>
      <c r="K192" s="460"/>
      <c r="L192" s="460"/>
      <c r="M192" s="460"/>
      <c r="N192" s="460"/>
      <c r="O192" s="460"/>
      <c r="P192" s="159" t="s">
        <v>28</v>
      </c>
      <c r="Q192" s="667"/>
      <c r="R192" s="668"/>
      <c r="S192"/>
    </row>
    <row r="193" spans="1:19" ht="15.75" thickTop="1" x14ac:dyDescent="0.25">
      <c r="A193" s="69">
        <v>188</v>
      </c>
      <c r="B193" s="336"/>
      <c r="C193" s="225" t="s">
        <v>411</v>
      </c>
      <c r="D193" s="267" t="s">
        <v>412</v>
      </c>
      <c r="E193" s="446"/>
      <c r="F193" s="447"/>
      <c r="G193" s="448"/>
      <c r="H193" s="447"/>
      <c r="I193" s="449"/>
      <c r="J193" s="450"/>
      <c r="K193" s="450"/>
      <c r="L193" s="450"/>
      <c r="M193" s="450"/>
      <c r="N193" s="450"/>
      <c r="O193" s="450"/>
      <c r="P193" s="155" t="s">
        <v>25</v>
      </c>
      <c r="Q193" s="663"/>
      <c r="R193" s="664"/>
      <c r="S193"/>
    </row>
    <row r="194" spans="1:19" x14ac:dyDescent="0.25">
      <c r="A194" s="69">
        <v>189</v>
      </c>
      <c r="B194" s="336"/>
      <c r="C194" s="226" t="s">
        <v>413</v>
      </c>
      <c r="D194" s="268" t="s">
        <v>414</v>
      </c>
      <c r="E194" s="451"/>
      <c r="F194" s="452"/>
      <c r="G194" s="453"/>
      <c r="H194" s="452"/>
      <c r="I194" s="454"/>
      <c r="J194" s="455"/>
      <c r="K194" s="455"/>
      <c r="L194" s="455"/>
      <c r="M194" s="455"/>
      <c r="N194" s="455"/>
      <c r="O194" s="455"/>
      <c r="P194" s="157" t="s">
        <v>28</v>
      </c>
      <c r="Q194" s="665"/>
      <c r="R194" s="666"/>
      <c r="S194"/>
    </row>
    <row r="195" spans="1:19" x14ac:dyDescent="0.25">
      <c r="A195" s="69">
        <v>190</v>
      </c>
      <c r="B195" s="336"/>
      <c r="C195" s="226" t="s">
        <v>415</v>
      </c>
      <c r="D195" s="268" t="s">
        <v>416</v>
      </c>
      <c r="E195" s="451"/>
      <c r="F195" s="452"/>
      <c r="G195" s="453"/>
      <c r="H195" s="452"/>
      <c r="I195" s="454"/>
      <c r="J195" s="455"/>
      <c r="K195" s="455"/>
      <c r="L195" s="455"/>
      <c r="M195" s="455"/>
      <c r="N195" s="455"/>
      <c r="O195" s="455"/>
      <c r="P195" s="157" t="s">
        <v>28</v>
      </c>
      <c r="Q195" s="665"/>
      <c r="R195" s="666"/>
      <c r="S195"/>
    </row>
    <row r="196" spans="1:19" x14ac:dyDescent="0.25">
      <c r="A196" s="69">
        <v>191</v>
      </c>
      <c r="B196" s="336"/>
      <c r="C196" s="226" t="s">
        <v>417</v>
      </c>
      <c r="D196" s="268" t="s">
        <v>418</v>
      </c>
      <c r="E196" s="451"/>
      <c r="F196" s="452"/>
      <c r="G196" s="453"/>
      <c r="H196" s="452"/>
      <c r="I196" s="454"/>
      <c r="J196" s="455"/>
      <c r="K196" s="455"/>
      <c r="L196" s="455"/>
      <c r="M196" s="455"/>
      <c r="N196" s="455"/>
      <c r="O196" s="455"/>
      <c r="P196" s="157" t="s">
        <v>28</v>
      </c>
      <c r="Q196" s="665"/>
      <c r="R196" s="666"/>
      <c r="S196"/>
    </row>
    <row r="197" spans="1:19" x14ac:dyDescent="0.25">
      <c r="A197" s="69">
        <v>192</v>
      </c>
      <c r="B197" s="336"/>
      <c r="C197" s="226" t="s">
        <v>419</v>
      </c>
      <c r="D197" s="268" t="s">
        <v>420</v>
      </c>
      <c r="E197" s="451"/>
      <c r="F197" s="452"/>
      <c r="G197" s="453"/>
      <c r="H197" s="452"/>
      <c r="I197" s="454"/>
      <c r="J197" s="455"/>
      <c r="K197" s="455"/>
      <c r="L197" s="455"/>
      <c r="M197" s="455"/>
      <c r="N197" s="455"/>
      <c r="O197" s="455"/>
      <c r="P197" s="157" t="s">
        <v>28</v>
      </c>
      <c r="Q197" s="665"/>
      <c r="R197" s="666"/>
      <c r="S197"/>
    </row>
    <row r="198" spans="1:19" x14ac:dyDescent="0.25">
      <c r="A198" s="69">
        <v>193</v>
      </c>
      <c r="B198" s="336"/>
      <c r="C198" s="226" t="s">
        <v>421</v>
      </c>
      <c r="D198" s="268" t="s">
        <v>422</v>
      </c>
      <c r="E198" s="451"/>
      <c r="F198" s="452"/>
      <c r="G198" s="453"/>
      <c r="H198" s="452"/>
      <c r="I198" s="454"/>
      <c r="J198" s="455"/>
      <c r="K198" s="455"/>
      <c r="L198" s="455"/>
      <c r="M198" s="455"/>
      <c r="N198" s="455"/>
      <c r="O198" s="455"/>
      <c r="P198" s="157" t="s">
        <v>28</v>
      </c>
      <c r="Q198" s="665"/>
      <c r="R198" s="666"/>
      <c r="S198"/>
    </row>
    <row r="199" spans="1:19" x14ac:dyDescent="0.25">
      <c r="A199" s="69">
        <v>194</v>
      </c>
      <c r="B199" s="336"/>
      <c r="C199" s="226" t="s">
        <v>423</v>
      </c>
      <c r="D199" s="268" t="s">
        <v>424</v>
      </c>
      <c r="E199" s="451"/>
      <c r="F199" s="452"/>
      <c r="G199" s="453"/>
      <c r="H199" s="452"/>
      <c r="I199" s="454"/>
      <c r="J199" s="455"/>
      <c r="K199" s="455"/>
      <c r="L199" s="455"/>
      <c r="M199" s="455"/>
      <c r="N199" s="455"/>
      <c r="O199" s="455"/>
      <c r="P199" s="157" t="s">
        <v>28</v>
      </c>
      <c r="Q199" s="665"/>
      <c r="R199" s="666"/>
      <c r="S199"/>
    </row>
    <row r="200" spans="1:19" ht="15.75" thickBot="1" x14ac:dyDescent="0.3">
      <c r="A200" s="69">
        <v>195</v>
      </c>
      <c r="B200" s="336"/>
      <c r="C200" s="227" t="s">
        <v>425</v>
      </c>
      <c r="D200" s="269" t="s">
        <v>426</v>
      </c>
      <c r="E200" s="456"/>
      <c r="F200" s="457"/>
      <c r="G200" s="458"/>
      <c r="H200" s="457"/>
      <c r="I200" s="459"/>
      <c r="J200" s="460"/>
      <c r="K200" s="460"/>
      <c r="L200" s="460"/>
      <c r="M200" s="460"/>
      <c r="N200" s="460"/>
      <c r="O200" s="460"/>
      <c r="P200" s="159" t="s">
        <v>28</v>
      </c>
      <c r="Q200" s="667"/>
      <c r="R200" s="668"/>
      <c r="S200"/>
    </row>
    <row r="201" spans="1:19" ht="15.75" thickTop="1" x14ac:dyDescent="0.25">
      <c r="A201" s="69">
        <v>196</v>
      </c>
      <c r="B201" s="336"/>
      <c r="C201" s="225" t="s">
        <v>427</v>
      </c>
      <c r="D201" s="267" t="s">
        <v>428</v>
      </c>
      <c r="E201" s="446"/>
      <c r="F201" s="447"/>
      <c r="G201" s="448"/>
      <c r="H201" s="447"/>
      <c r="I201" s="449"/>
      <c r="J201" s="450"/>
      <c r="K201" s="450"/>
      <c r="L201" s="450"/>
      <c r="M201" s="450"/>
      <c r="N201" s="450"/>
      <c r="O201" s="450"/>
      <c r="P201" s="155" t="s">
        <v>25</v>
      </c>
      <c r="Q201" s="663"/>
      <c r="R201" s="664"/>
      <c r="S201"/>
    </row>
    <row r="202" spans="1:19" x14ac:dyDescent="0.25">
      <c r="A202" s="69">
        <v>197</v>
      </c>
      <c r="B202" s="336"/>
      <c r="C202" s="226" t="s">
        <v>429</v>
      </c>
      <c r="D202" s="268" t="s">
        <v>430</v>
      </c>
      <c r="E202" s="451"/>
      <c r="F202" s="452"/>
      <c r="G202" s="453"/>
      <c r="H202" s="452"/>
      <c r="I202" s="454"/>
      <c r="J202" s="455"/>
      <c r="K202" s="455"/>
      <c r="L202" s="455"/>
      <c r="M202" s="455"/>
      <c r="N202" s="455"/>
      <c r="O202" s="455"/>
      <c r="P202" s="157" t="s">
        <v>28</v>
      </c>
      <c r="Q202" s="665"/>
      <c r="R202" s="666"/>
      <c r="S202"/>
    </row>
    <row r="203" spans="1:19" x14ac:dyDescent="0.25">
      <c r="A203" s="69">
        <v>198</v>
      </c>
      <c r="B203" s="336"/>
      <c r="C203" s="226" t="s">
        <v>431</v>
      </c>
      <c r="D203" s="268" t="s">
        <v>432</v>
      </c>
      <c r="E203" s="451"/>
      <c r="F203" s="452"/>
      <c r="G203" s="453"/>
      <c r="H203" s="452"/>
      <c r="I203" s="454"/>
      <c r="J203" s="455"/>
      <c r="K203" s="455"/>
      <c r="L203" s="455"/>
      <c r="M203" s="455"/>
      <c r="N203" s="455"/>
      <c r="O203" s="455"/>
      <c r="P203" s="157" t="s">
        <v>28</v>
      </c>
      <c r="Q203" s="665"/>
      <c r="R203" s="666"/>
      <c r="S203"/>
    </row>
    <row r="204" spans="1:19" x14ac:dyDescent="0.25">
      <c r="A204" s="69">
        <v>199</v>
      </c>
      <c r="B204" s="336"/>
      <c r="C204" s="226" t="s">
        <v>433</v>
      </c>
      <c r="D204" s="268" t="s">
        <v>434</v>
      </c>
      <c r="E204" s="451"/>
      <c r="F204" s="452"/>
      <c r="G204" s="453"/>
      <c r="H204" s="452"/>
      <c r="I204" s="454"/>
      <c r="J204" s="455"/>
      <c r="K204" s="455"/>
      <c r="L204" s="455"/>
      <c r="M204" s="455"/>
      <c r="N204" s="455"/>
      <c r="O204" s="455"/>
      <c r="P204" s="157" t="s">
        <v>28</v>
      </c>
      <c r="Q204" s="665"/>
      <c r="R204" s="666"/>
      <c r="S204"/>
    </row>
    <row r="205" spans="1:19" x14ac:dyDescent="0.25">
      <c r="A205" s="69">
        <v>200</v>
      </c>
      <c r="B205" s="336"/>
      <c r="C205" s="226" t="s">
        <v>435</v>
      </c>
      <c r="D205" s="268" t="s">
        <v>436</v>
      </c>
      <c r="E205" s="451"/>
      <c r="F205" s="452"/>
      <c r="G205" s="453"/>
      <c r="H205" s="452"/>
      <c r="I205" s="454"/>
      <c r="J205" s="455"/>
      <c r="K205" s="455"/>
      <c r="L205" s="455"/>
      <c r="M205" s="455"/>
      <c r="N205" s="455"/>
      <c r="O205" s="455"/>
      <c r="P205" s="157" t="s">
        <v>28</v>
      </c>
      <c r="Q205" s="665"/>
      <c r="R205" s="666"/>
      <c r="S205"/>
    </row>
    <row r="206" spans="1:19" ht="15.75" customHeight="1" x14ac:dyDescent="0.25">
      <c r="A206" s="69">
        <v>201</v>
      </c>
      <c r="B206" s="336"/>
      <c r="C206" s="226" t="s">
        <v>437</v>
      </c>
      <c r="D206" s="268" t="s">
        <v>438</v>
      </c>
      <c r="E206" s="451"/>
      <c r="F206" s="452"/>
      <c r="G206" s="453"/>
      <c r="H206" s="452"/>
      <c r="I206" s="454"/>
      <c r="J206" s="455"/>
      <c r="K206" s="455"/>
      <c r="L206" s="455"/>
      <c r="M206" s="455"/>
      <c r="N206" s="455"/>
      <c r="O206" s="455"/>
      <c r="P206" s="157" t="s">
        <v>28</v>
      </c>
      <c r="Q206" s="665"/>
      <c r="R206" s="666"/>
      <c r="S206"/>
    </row>
    <row r="207" spans="1:19" ht="15.75" thickBot="1" x14ac:dyDescent="0.3">
      <c r="A207" s="68">
        <v>202</v>
      </c>
      <c r="B207" s="337"/>
      <c r="C207" s="227" t="s">
        <v>439</v>
      </c>
      <c r="D207" s="269" t="s">
        <v>440</v>
      </c>
      <c r="E207" s="456"/>
      <c r="F207" s="457"/>
      <c r="G207" s="458"/>
      <c r="H207" s="457"/>
      <c r="I207" s="459"/>
      <c r="J207" s="460"/>
      <c r="K207" s="460"/>
      <c r="L207" s="460"/>
      <c r="M207" s="460"/>
      <c r="N207" s="460"/>
      <c r="O207" s="460"/>
      <c r="P207" s="159" t="s">
        <v>28</v>
      </c>
      <c r="Q207" s="667"/>
      <c r="R207" s="668"/>
      <c r="S207"/>
    </row>
    <row r="208" spans="1:19" ht="16.5" thickTop="1" thickBot="1" x14ac:dyDescent="0.3">
      <c r="A208" s="67">
        <v>203</v>
      </c>
      <c r="B208" s="332" t="s">
        <v>441</v>
      </c>
      <c r="C208" s="231" t="s">
        <v>442</v>
      </c>
      <c r="D208" s="273" t="s">
        <v>443</v>
      </c>
      <c r="E208" s="476"/>
      <c r="F208" s="477"/>
      <c r="G208" s="478"/>
      <c r="H208" s="477"/>
      <c r="I208" s="479"/>
      <c r="J208" s="480"/>
      <c r="K208" s="480"/>
      <c r="L208" s="480"/>
      <c r="M208" s="480"/>
      <c r="N208" s="480"/>
      <c r="O208" s="480"/>
      <c r="P208" s="164" t="s">
        <v>25</v>
      </c>
      <c r="Q208" s="675"/>
      <c r="R208" s="676"/>
      <c r="S208"/>
    </row>
    <row r="209" spans="1:19" ht="15.75" thickTop="1" x14ac:dyDescent="0.25">
      <c r="A209" s="69">
        <v>204</v>
      </c>
      <c r="B209" s="333"/>
      <c r="C209" s="232" t="s">
        <v>444</v>
      </c>
      <c r="D209" s="292" t="s">
        <v>445</v>
      </c>
      <c r="E209" s="562"/>
      <c r="F209" s="482"/>
      <c r="G209" s="483"/>
      <c r="H209" s="482"/>
      <c r="I209" s="484"/>
      <c r="J209" s="485"/>
      <c r="K209" s="485"/>
      <c r="L209" s="485"/>
      <c r="M209" s="485"/>
      <c r="N209" s="485"/>
      <c r="O209" s="485"/>
      <c r="P209" s="165" t="s">
        <v>28</v>
      </c>
      <c r="Q209" s="677"/>
      <c r="R209" s="678"/>
      <c r="S209"/>
    </row>
    <row r="210" spans="1:19" x14ac:dyDescent="0.25">
      <c r="A210" s="69">
        <v>205</v>
      </c>
      <c r="B210" s="333"/>
      <c r="C210" s="232" t="s">
        <v>446</v>
      </c>
      <c r="D210" s="274" t="s">
        <v>447</v>
      </c>
      <c r="E210" s="481"/>
      <c r="F210" s="482"/>
      <c r="G210" s="483"/>
      <c r="H210" s="482"/>
      <c r="I210" s="484"/>
      <c r="J210" s="485"/>
      <c r="K210" s="485"/>
      <c r="L210" s="485"/>
      <c r="M210" s="485"/>
      <c r="N210" s="485"/>
      <c r="O210" s="485"/>
      <c r="P210" s="165" t="s">
        <v>28</v>
      </c>
      <c r="Q210" s="677"/>
      <c r="R210" s="678"/>
      <c r="S210"/>
    </row>
    <row r="211" spans="1:19" ht="15.75" thickBot="1" x14ac:dyDescent="0.3">
      <c r="A211" s="69">
        <v>206</v>
      </c>
      <c r="B211" s="333"/>
      <c r="C211" s="233" t="s">
        <v>448</v>
      </c>
      <c r="D211" s="275" t="s">
        <v>449</v>
      </c>
      <c r="E211" s="486"/>
      <c r="F211" s="487"/>
      <c r="G211" s="488"/>
      <c r="H211" s="487"/>
      <c r="I211" s="489"/>
      <c r="J211" s="490"/>
      <c r="K211" s="490"/>
      <c r="L211" s="490"/>
      <c r="M211" s="490"/>
      <c r="N211" s="490"/>
      <c r="O211" s="490"/>
      <c r="P211" s="166" t="s">
        <v>28</v>
      </c>
      <c r="Q211" s="183"/>
      <c r="R211" s="184"/>
      <c r="S211"/>
    </row>
    <row r="212" spans="1:19" ht="15.75" thickTop="1" x14ac:dyDescent="0.25">
      <c r="A212" s="69">
        <v>207</v>
      </c>
      <c r="B212" s="333"/>
      <c r="C212" s="231" t="s">
        <v>450</v>
      </c>
      <c r="D212" s="273" t="s">
        <v>451</v>
      </c>
      <c r="E212" s="476"/>
      <c r="F212" s="477"/>
      <c r="G212" s="478"/>
      <c r="H212" s="477"/>
      <c r="I212" s="479"/>
      <c r="J212" s="480"/>
      <c r="K212" s="480"/>
      <c r="L212" s="480"/>
      <c r="M212" s="480"/>
      <c r="N212" s="480"/>
      <c r="O212" s="480"/>
      <c r="P212" s="164" t="s">
        <v>25</v>
      </c>
      <c r="Q212" s="675"/>
      <c r="R212" s="676"/>
      <c r="S212"/>
    </row>
    <row r="213" spans="1:19" x14ac:dyDescent="0.25">
      <c r="A213" s="69">
        <v>208</v>
      </c>
      <c r="B213" s="333"/>
      <c r="C213" s="232" t="s">
        <v>452</v>
      </c>
      <c r="D213" s="274" t="s">
        <v>453</v>
      </c>
      <c r="E213" s="481"/>
      <c r="F213" s="482"/>
      <c r="G213" s="483"/>
      <c r="H213" s="482"/>
      <c r="I213" s="484"/>
      <c r="J213" s="485"/>
      <c r="K213" s="485"/>
      <c r="L213" s="485"/>
      <c r="M213" s="485"/>
      <c r="N213" s="485"/>
      <c r="O213" s="485"/>
      <c r="P213" s="165" t="s">
        <v>28</v>
      </c>
      <c r="Q213" s="677"/>
      <c r="R213" s="678"/>
      <c r="S213"/>
    </row>
    <row r="214" spans="1:19" x14ac:dyDescent="0.25">
      <c r="A214" s="69">
        <v>209</v>
      </c>
      <c r="B214" s="333"/>
      <c r="C214" s="232" t="s">
        <v>454</v>
      </c>
      <c r="D214" s="274" t="s">
        <v>455</v>
      </c>
      <c r="E214" s="481"/>
      <c r="F214" s="482"/>
      <c r="G214" s="483"/>
      <c r="H214" s="482"/>
      <c r="I214" s="484"/>
      <c r="J214" s="485"/>
      <c r="K214" s="485"/>
      <c r="L214" s="485"/>
      <c r="M214" s="485"/>
      <c r="N214" s="485"/>
      <c r="O214" s="485"/>
      <c r="P214" s="165" t="s">
        <v>28</v>
      </c>
      <c r="Q214" s="677"/>
      <c r="R214" s="678"/>
      <c r="S214"/>
    </row>
    <row r="215" spans="1:19" x14ac:dyDescent="0.25">
      <c r="A215" s="69">
        <v>210</v>
      </c>
      <c r="B215" s="333"/>
      <c r="C215" s="232" t="s">
        <v>456</v>
      </c>
      <c r="D215" s="274" t="s">
        <v>457</v>
      </c>
      <c r="E215" s="481"/>
      <c r="F215" s="482"/>
      <c r="G215" s="483"/>
      <c r="H215" s="482"/>
      <c r="I215" s="484"/>
      <c r="J215" s="485"/>
      <c r="K215" s="485"/>
      <c r="L215" s="485"/>
      <c r="M215" s="485"/>
      <c r="N215" s="485"/>
      <c r="O215" s="485"/>
      <c r="P215" s="165" t="s">
        <v>28</v>
      </c>
      <c r="Q215" s="677"/>
      <c r="R215" s="678"/>
      <c r="S215"/>
    </row>
    <row r="216" spans="1:19" ht="15.75" thickBot="1" x14ac:dyDescent="0.3">
      <c r="A216" s="69">
        <v>211</v>
      </c>
      <c r="B216" s="333"/>
      <c r="C216" s="233" t="s">
        <v>458</v>
      </c>
      <c r="D216" s="275" t="s">
        <v>459</v>
      </c>
      <c r="E216" s="486"/>
      <c r="F216" s="487"/>
      <c r="G216" s="488"/>
      <c r="H216" s="487"/>
      <c r="I216" s="489"/>
      <c r="J216" s="490"/>
      <c r="K216" s="490"/>
      <c r="L216" s="490"/>
      <c r="M216" s="490"/>
      <c r="N216" s="490"/>
      <c r="O216" s="490"/>
      <c r="P216" s="166" t="s">
        <v>28</v>
      </c>
      <c r="Q216" s="183"/>
      <c r="R216" s="184"/>
      <c r="S216"/>
    </row>
    <row r="217" spans="1:19" ht="15.75" thickTop="1" x14ac:dyDescent="0.25">
      <c r="A217" s="69">
        <v>212</v>
      </c>
      <c r="B217" s="333"/>
      <c r="C217" s="231" t="s">
        <v>441</v>
      </c>
      <c r="D217" s="273" t="s">
        <v>460</v>
      </c>
      <c r="E217" s="476"/>
      <c r="F217" s="477"/>
      <c r="G217" s="478"/>
      <c r="H217" s="477"/>
      <c r="I217" s="479"/>
      <c r="J217" s="480"/>
      <c r="K217" s="480"/>
      <c r="L217" s="480"/>
      <c r="M217" s="480"/>
      <c r="N217" s="480"/>
      <c r="O217" s="480"/>
      <c r="P217" s="164" t="s">
        <v>25</v>
      </c>
      <c r="Q217" s="675"/>
      <c r="R217" s="676"/>
      <c r="S217"/>
    </row>
    <row r="218" spans="1:19" x14ac:dyDescent="0.25">
      <c r="A218" s="69">
        <v>213</v>
      </c>
      <c r="B218" s="333"/>
      <c r="C218" s="232" t="s">
        <v>461</v>
      </c>
      <c r="D218" s="274" t="s">
        <v>462</v>
      </c>
      <c r="E218" s="481"/>
      <c r="F218" s="482"/>
      <c r="G218" s="483"/>
      <c r="H218" s="482"/>
      <c r="I218" s="484"/>
      <c r="J218" s="485"/>
      <c r="K218" s="485"/>
      <c r="L218" s="485"/>
      <c r="M218" s="485"/>
      <c r="N218" s="485"/>
      <c r="O218" s="485"/>
      <c r="P218" s="165" t="s">
        <v>28</v>
      </c>
      <c r="Q218" s="677"/>
      <c r="R218" s="678"/>
      <c r="S218"/>
    </row>
    <row r="219" spans="1:19" x14ac:dyDescent="0.25">
      <c r="A219" s="69">
        <v>214</v>
      </c>
      <c r="B219" s="333"/>
      <c r="C219" s="232" t="s">
        <v>463</v>
      </c>
      <c r="D219" s="274" t="s">
        <v>464</v>
      </c>
      <c r="E219" s="481"/>
      <c r="F219" s="482"/>
      <c r="G219" s="483"/>
      <c r="H219" s="482"/>
      <c r="I219" s="484"/>
      <c r="J219" s="485"/>
      <c r="K219" s="485"/>
      <c r="L219" s="485"/>
      <c r="M219" s="485"/>
      <c r="N219" s="485"/>
      <c r="O219" s="485"/>
      <c r="P219" s="165" t="s">
        <v>28</v>
      </c>
      <c r="Q219" s="677"/>
      <c r="R219" s="678"/>
      <c r="S219"/>
    </row>
    <row r="220" spans="1:19" x14ac:dyDescent="0.25">
      <c r="A220" s="69">
        <v>215</v>
      </c>
      <c r="B220" s="333"/>
      <c r="C220" s="232" t="s">
        <v>465</v>
      </c>
      <c r="D220" s="274" t="s">
        <v>466</v>
      </c>
      <c r="E220" s="481"/>
      <c r="F220" s="482"/>
      <c r="G220" s="483"/>
      <c r="H220" s="482"/>
      <c r="I220" s="484"/>
      <c r="J220" s="485"/>
      <c r="K220" s="485"/>
      <c r="L220" s="485"/>
      <c r="M220" s="485"/>
      <c r="N220" s="485"/>
      <c r="O220" s="485"/>
      <c r="P220" s="165" t="s">
        <v>28</v>
      </c>
      <c r="Q220" s="677"/>
      <c r="R220" s="678"/>
      <c r="S220"/>
    </row>
    <row r="221" spans="1:19" ht="15.75" customHeight="1" x14ac:dyDescent="0.25">
      <c r="A221" s="69">
        <v>216</v>
      </c>
      <c r="B221" s="333"/>
      <c r="C221" s="232" t="s">
        <v>467</v>
      </c>
      <c r="D221" s="274" t="s">
        <v>468</v>
      </c>
      <c r="E221" s="481"/>
      <c r="F221" s="482"/>
      <c r="G221" s="483"/>
      <c r="H221" s="482"/>
      <c r="I221" s="484"/>
      <c r="J221" s="485"/>
      <c r="K221" s="485"/>
      <c r="L221" s="485"/>
      <c r="M221" s="485"/>
      <c r="N221" s="485"/>
      <c r="O221" s="485"/>
      <c r="P221" s="165" t="s">
        <v>28</v>
      </c>
      <c r="Q221" s="677"/>
      <c r="R221" s="678"/>
      <c r="S221"/>
    </row>
    <row r="222" spans="1:19" ht="15.75" thickBot="1" x14ac:dyDescent="0.3">
      <c r="A222" s="68">
        <v>217</v>
      </c>
      <c r="B222" s="333"/>
      <c r="C222" s="233" t="s">
        <v>469</v>
      </c>
      <c r="D222" s="275" t="s">
        <v>470</v>
      </c>
      <c r="E222" s="486"/>
      <c r="F222" s="487"/>
      <c r="G222" s="488"/>
      <c r="H222" s="487"/>
      <c r="I222" s="489"/>
      <c r="J222" s="490"/>
      <c r="K222" s="490"/>
      <c r="L222" s="490"/>
      <c r="M222" s="490"/>
      <c r="N222" s="490"/>
      <c r="O222" s="490"/>
      <c r="P222" s="166" t="s">
        <v>28</v>
      </c>
      <c r="Q222" s="183"/>
      <c r="R222" s="184"/>
      <c r="S222"/>
    </row>
    <row r="223" spans="1:19" ht="15.75" thickTop="1" x14ac:dyDescent="0.25">
      <c r="A223" s="67">
        <v>218</v>
      </c>
      <c r="B223" s="330" t="s">
        <v>471</v>
      </c>
      <c r="C223" s="234" t="s">
        <v>471</v>
      </c>
      <c r="D223" s="276" t="s">
        <v>472</v>
      </c>
      <c r="E223" s="491"/>
      <c r="F223" s="492"/>
      <c r="G223" s="493"/>
      <c r="H223" s="492"/>
      <c r="I223" s="494"/>
      <c r="J223" s="495"/>
      <c r="K223" s="495"/>
      <c r="L223" s="495"/>
      <c r="M223" s="495"/>
      <c r="N223" s="495"/>
      <c r="O223" s="495"/>
      <c r="P223" s="173" t="s">
        <v>25</v>
      </c>
      <c r="Q223" s="194"/>
      <c r="R223" s="195"/>
      <c r="S223"/>
    </row>
    <row r="224" spans="1:19" x14ac:dyDescent="0.25">
      <c r="A224" s="69">
        <v>219</v>
      </c>
      <c r="B224" s="328"/>
      <c r="C224" s="235" t="s">
        <v>473</v>
      </c>
      <c r="D224" s="277" t="s">
        <v>474</v>
      </c>
      <c r="E224" s="496"/>
      <c r="F224" s="497"/>
      <c r="G224" s="498"/>
      <c r="H224" s="497"/>
      <c r="I224" s="499"/>
      <c r="J224" s="500"/>
      <c r="K224" s="500"/>
      <c r="L224" s="500"/>
      <c r="M224" s="500"/>
      <c r="N224" s="500"/>
      <c r="O224" s="500"/>
      <c r="P224" s="174" t="s">
        <v>28</v>
      </c>
      <c r="Q224" s="196"/>
      <c r="R224" s="197"/>
      <c r="S224"/>
    </row>
    <row r="225" spans="1:19" ht="15.75" thickBot="1" x14ac:dyDescent="0.3">
      <c r="A225" s="69">
        <v>220</v>
      </c>
      <c r="B225" s="331"/>
      <c r="C225" s="236" t="s">
        <v>475</v>
      </c>
      <c r="D225" s="278" t="s">
        <v>476</v>
      </c>
      <c r="E225" s="501"/>
      <c r="F225" s="502"/>
      <c r="G225" s="503"/>
      <c r="H225" s="502"/>
      <c r="I225" s="504"/>
      <c r="J225" s="505"/>
      <c r="K225" s="505"/>
      <c r="L225" s="505"/>
      <c r="M225" s="505"/>
      <c r="N225" s="505"/>
      <c r="O225" s="505"/>
      <c r="P225" s="175" t="s">
        <v>28</v>
      </c>
      <c r="Q225" s="201"/>
      <c r="R225" s="202"/>
      <c r="S225"/>
    </row>
    <row r="226" spans="1:19" ht="15.75" thickTop="1" x14ac:dyDescent="0.25">
      <c r="A226" s="69">
        <v>221</v>
      </c>
      <c r="B226" s="351" t="s">
        <v>477</v>
      </c>
      <c r="C226" s="237" t="s">
        <v>477</v>
      </c>
      <c r="D226" s="279" t="s">
        <v>478</v>
      </c>
      <c r="E226" s="506"/>
      <c r="F226" s="507"/>
      <c r="G226" s="508"/>
      <c r="H226" s="507"/>
      <c r="I226" s="509"/>
      <c r="J226" s="510"/>
      <c r="K226" s="510"/>
      <c r="L226" s="510"/>
      <c r="M226" s="510"/>
      <c r="N226" s="510"/>
      <c r="O226" s="510"/>
      <c r="P226" s="176" t="s">
        <v>25</v>
      </c>
      <c r="Q226" s="679"/>
      <c r="R226" s="680"/>
      <c r="S226"/>
    </row>
    <row r="227" spans="1:19" x14ac:dyDescent="0.25">
      <c r="A227" s="69">
        <v>222</v>
      </c>
      <c r="B227" s="352"/>
      <c r="C227" s="238" t="s">
        <v>479</v>
      </c>
      <c r="D227" s="280" t="s">
        <v>480</v>
      </c>
      <c r="E227" s="511"/>
      <c r="F227" s="512"/>
      <c r="G227" s="513"/>
      <c r="H227" s="512"/>
      <c r="I227" s="514"/>
      <c r="J227" s="515"/>
      <c r="K227" s="515"/>
      <c r="L227" s="515"/>
      <c r="M227" s="515"/>
      <c r="N227" s="515"/>
      <c r="O227" s="515"/>
      <c r="P227" s="177" t="s">
        <v>28</v>
      </c>
      <c r="Q227" s="681"/>
      <c r="R227" s="682"/>
      <c r="S227"/>
    </row>
    <row r="228" spans="1:19" x14ac:dyDescent="0.25">
      <c r="A228" s="69">
        <v>223</v>
      </c>
      <c r="B228" s="352"/>
      <c r="C228" s="238" t="s">
        <v>481</v>
      </c>
      <c r="D228" s="280" t="s">
        <v>482</v>
      </c>
      <c r="E228" s="511"/>
      <c r="F228" s="512"/>
      <c r="G228" s="513"/>
      <c r="H228" s="512"/>
      <c r="I228" s="514"/>
      <c r="J228" s="515"/>
      <c r="K228" s="515"/>
      <c r="L228" s="515"/>
      <c r="M228" s="515"/>
      <c r="N228" s="515"/>
      <c r="O228" s="515"/>
      <c r="P228" s="177" t="s">
        <v>28</v>
      </c>
      <c r="Q228" s="681"/>
      <c r="R228" s="682"/>
      <c r="S228"/>
    </row>
    <row r="229" spans="1:19" x14ac:dyDescent="0.25">
      <c r="A229" s="69">
        <v>224</v>
      </c>
      <c r="B229" s="352"/>
      <c r="C229" s="238" t="s">
        <v>483</v>
      </c>
      <c r="D229" s="280" t="s">
        <v>484</v>
      </c>
      <c r="E229" s="511"/>
      <c r="F229" s="512"/>
      <c r="G229" s="513"/>
      <c r="H229" s="512"/>
      <c r="I229" s="514"/>
      <c r="J229" s="515"/>
      <c r="K229" s="515"/>
      <c r="L229" s="515"/>
      <c r="M229" s="515"/>
      <c r="N229" s="515"/>
      <c r="O229" s="515"/>
      <c r="P229" s="177" t="s">
        <v>28</v>
      </c>
      <c r="Q229" s="681"/>
      <c r="R229" s="682"/>
      <c r="S229"/>
    </row>
    <row r="230" spans="1:19" ht="15.75" thickBot="1" x14ac:dyDescent="0.3">
      <c r="A230" s="69">
        <v>225</v>
      </c>
      <c r="B230" s="352"/>
      <c r="C230" s="239" t="s">
        <v>485</v>
      </c>
      <c r="D230" s="281" t="s">
        <v>486</v>
      </c>
      <c r="E230" s="516"/>
      <c r="F230" s="517"/>
      <c r="G230" s="518"/>
      <c r="H230" s="517"/>
      <c r="I230" s="519"/>
      <c r="J230" s="520"/>
      <c r="K230" s="520"/>
      <c r="L230" s="520"/>
      <c r="M230" s="520"/>
      <c r="N230" s="520"/>
      <c r="O230" s="520"/>
      <c r="P230" s="178" t="s">
        <v>28</v>
      </c>
      <c r="Q230" s="683"/>
      <c r="R230" s="684"/>
      <c r="S230"/>
    </row>
    <row r="231" spans="1:19" ht="15.75" thickTop="1" x14ac:dyDescent="0.25">
      <c r="A231" s="69">
        <v>226</v>
      </c>
      <c r="B231" s="352"/>
      <c r="C231" s="237" t="s">
        <v>487</v>
      </c>
      <c r="D231" s="279" t="s">
        <v>488</v>
      </c>
      <c r="E231" s="506"/>
      <c r="F231" s="507"/>
      <c r="G231" s="508"/>
      <c r="H231" s="507"/>
      <c r="I231" s="509"/>
      <c r="J231" s="510"/>
      <c r="K231" s="510"/>
      <c r="L231" s="510"/>
      <c r="M231" s="510"/>
      <c r="N231" s="510"/>
      <c r="O231" s="510"/>
      <c r="P231" s="176" t="s">
        <v>25</v>
      </c>
      <c r="Q231" s="679"/>
      <c r="R231" s="680"/>
      <c r="S231"/>
    </row>
    <row r="232" spans="1:19" ht="15.75" customHeight="1" x14ac:dyDescent="0.25">
      <c r="A232" s="69">
        <v>227</v>
      </c>
      <c r="B232" s="352"/>
      <c r="C232" s="238" t="s">
        <v>489</v>
      </c>
      <c r="D232" s="280" t="s">
        <v>490</v>
      </c>
      <c r="E232" s="511"/>
      <c r="F232" s="512"/>
      <c r="G232" s="513"/>
      <c r="H232" s="512"/>
      <c r="I232" s="514"/>
      <c r="J232" s="515"/>
      <c r="K232" s="515"/>
      <c r="L232" s="515"/>
      <c r="M232" s="515"/>
      <c r="N232" s="515"/>
      <c r="O232" s="515"/>
      <c r="P232" s="177" t="s">
        <v>28</v>
      </c>
      <c r="Q232" s="681"/>
      <c r="R232" s="682"/>
      <c r="S232"/>
    </row>
    <row r="233" spans="1:19" ht="15.75" thickBot="1" x14ac:dyDescent="0.3">
      <c r="A233" s="68">
        <v>228</v>
      </c>
      <c r="B233" s="353"/>
      <c r="C233" s="239" t="s">
        <v>491</v>
      </c>
      <c r="D233" s="281" t="s">
        <v>492</v>
      </c>
      <c r="E233" s="516"/>
      <c r="F233" s="517"/>
      <c r="G233" s="518"/>
      <c r="H233" s="517"/>
      <c r="I233" s="519"/>
      <c r="J233" s="520"/>
      <c r="K233" s="520"/>
      <c r="L233" s="520"/>
      <c r="M233" s="520"/>
      <c r="N233" s="520"/>
      <c r="O233" s="520"/>
      <c r="P233" s="178" t="s">
        <v>28</v>
      </c>
      <c r="Q233" s="683"/>
      <c r="R233" s="684"/>
      <c r="S233"/>
    </row>
    <row r="234" spans="1:19" ht="15.75" thickTop="1" x14ac:dyDescent="0.25">
      <c r="A234" s="67">
        <v>229</v>
      </c>
      <c r="B234" s="354" t="s">
        <v>1006</v>
      </c>
      <c r="C234" s="240" t="s">
        <v>494</v>
      </c>
      <c r="D234" s="282" t="s">
        <v>495</v>
      </c>
      <c r="E234" s="521"/>
      <c r="F234" s="522"/>
      <c r="G234" s="523"/>
      <c r="H234" s="522"/>
      <c r="I234" s="524"/>
      <c r="J234" s="525"/>
      <c r="K234" s="525"/>
      <c r="L234" s="525"/>
      <c r="M234" s="525"/>
      <c r="N234" s="525"/>
      <c r="O234" s="525"/>
      <c r="P234" s="179" t="s">
        <v>25</v>
      </c>
      <c r="Q234" s="685"/>
      <c r="R234" s="686"/>
      <c r="S234"/>
    </row>
    <row r="235" spans="1:19" x14ac:dyDescent="0.25">
      <c r="A235" s="69">
        <v>230</v>
      </c>
      <c r="B235" s="355"/>
      <c r="C235" s="241" t="s">
        <v>496</v>
      </c>
      <c r="D235" s="283" t="s">
        <v>497</v>
      </c>
      <c r="E235" s="526"/>
      <c r="F235" s="527"/>
      <c r="G235" s="528"/>
      <c r="H235" s="527"/>
      <c r="I235" s="529"/>
      <c r="J235" s="530"/>
      <c r="K235" s="530"/>
      <c r="L235" s="530"/>
      <c r="M235" s="530"/>
      <c r="N235" s="530"/>
      <c r="O235" s="530"/>
      <c r="P235" s="180" t="s">
        <v>28</v>
      </c>
      <c r="Q235" s="687"/>
      <c r="R235" s="688"/>
      <c r="S235"/>
    </row>
    <row r="236" spans="1:19" x14ac:dyDescent="0.25">
      <c r="A236" s="69">
        <v>231</v>
      </c>
      <c r="B236" s="355"/>
      <c r="C236" s="241" t="s">
        <v>498</v>
      </c>
      <c r="D236" s="283" t="s">
        <v>499</v>
      </c>
      <c r="E236" s="526"/>
      <c r="F236" s="527"/>
      <c r="G236" s="528"/>
      <c r="H236" s="527"/>
      <c r="I236" s="529"/>
      <c r="J236" s="530"/>
      <c r="K236" s="530"/>
      <c r="L236" s="530"/>
      <c r="M236" s="530"/>
      <c r="N236" s="530"/>
      <c r="O236" s="530"/>
      <c r="P236" s="180" t="s">
        <v>28</v>
      </c>
      <c r="Q236" s="687"/>
      <c r="R236" s="688"/>
      <c r="S236"/>
    </row>
    <row r="237" spans="1:19" x14ac:dyDescent="0.25">
      <c r="A237" s="69">
        <v>232</v>
      </c>
      <c r="B237" s="355"/>
      <c r="C237" s="241" t="s">
        <v>500</v>
      </c>
      <c r="D237" s="283" t="s">
        <v>501</v>
      </c>
      <c r="E237" s="526"/>
      <c r="F237" s="527"/>
      <c r="G237" s="528"/>
      <c r="H237" s="527"/>
      <c r="I237" s="529"/>
      <c r="J237" s="530"/>
      <c r="K237" s="530"/>
      <c r="L237" s="530"/>
      <c r="M237" s="530"/>
      <c r="N237" s="530"/>
      <c r="O237" s="530"/>
      <c r="P237" s="180" t="s">
        <v>28</v>
      </c>
      <c r="Q237" s="687"/>
      <c r="R237" s="688"/>
      <c r="S237"/>
    </row>
    <row r="238" spans="1:19" x14ac:dyDescent="0.25">
      <c r="A238" s="69">
        <v>233</v>
      </c>
      <c r="B238" s="355"/>
      <c r="C238" s="241" t="s">
        <v>502</v>
      </c>
      <c r="D238" s="283" t="s">
        <v>503</v>
      </c>
      <c r="E238" s="526"/>
      <c r="F238" s="527"/>
      <c r="G238" s="528"/>
      <c r="H238" s="527"/>
      <c r="I238" s="529"/>
      <c r="J238" s="530"/>
      <c r="K238" s="530"/>
      <c r="L238" s="530"/>
      <c r="M238" s="530"/>
      <c r="N238" s="530"/>
      <c r="O238" s="530"/>
      <c r="P238" s="180" t="s">
        <v>28</v>
      </c>
      <c r="Q238" s="687"/>
      <c r="R238" s="688"/>
      <c r="S238"/>
    </row>
    <row r="239" spans="1:19" x14ac:dyDescent="0.25">
      <c r="A239" s="69">
        <v>234</v>
      </c>
      <c r="B239" s="355"/>
      <c r="C239" s="241" t="s">
        <v>504</v>
      </c>
      <c r="D239" s="283" t="s">
        <v>505</v>
      </c>
      <c r="E239" s="526"/>
      <c r="F239" s="527"/>
      <c r="G239" s="528"/>
      <c r="H239" s="527"/>
      <c r="I239" s="529"/>
      <c r="J239" s="530"/>
      <c r="K239" s="530"/>
      <c r="L239" s="530"/>
      <c r="M239" s="530"/>
      <c r="N239" s="530"/>
      <c r="O239" s="530"/>
      <c r="P239" s="180" t="s">
        <v>28</v>
      </c>
      <c r="Q239" s="687"/>
      <c r="R239" s="688"/>
      <c r="S239"/>
    </row>
    <row r="240" spans="1:19" x14ac:dyDescent="0.25">
      <c r="A240" s="69">
        <v>235</v>
      </c>
      <c r="B240" s="355"/>
      <c r="C240" s="241" t="s">
        <v>506</v>
      </c>
      <c r="D240" s="283" t="s">
        <v>507</v>
      </c>
      <c r="E240" s="526"/>
      <c r="F240" s="527"/>
      <c r="G240" s="528"/>
      <c r="H240" s="527"/>
      <c r="I240" s="529"/>
      <c r="J240" s="530"/>
      <c r="K240" s="530"/>
      <c r="L240" s="530"/>
      <c r="M240" s="530"/>
      <c r="N240" s="530"/>
      <c r="O240" s="530"/>
      <c r="P240" s="180" t="s">
        <v>28</v>
      </c>
      <c r="Q240" s="687"/>
      <c r="R240" s="688"/>
      <c r="S240"/>
    </row>
    <row r="241" spans="1:19" x14ac:dyDescent="0.25">
      <c r="A241" s="69">
        <v>236</v>
      </c>
      <c r="B241" s="355"/>
      <c r="C241" s="241" t="s">
        <v>508</v>
      </c>
      <c r="D241" s="283" t="s">
        <v>509</v>
      </c>
      <c r="E241" s="526"/>
      <c r="F241" s="527"/>
      <c r="G241" s="528"/>
      <c r="H241" s="527"/>
      <c r="I241" s="529"/>
      <c r="J241" s="530"/>
      <c r="K241" s="530"/>
      <c r="L241" s="530"/>
      <c r="M241" s="530"/>
      <c r="N241" s="530"/>
      <c r="O241" s="530"/>
      <c r="P241" s="180" t="s">
        <v>28</v>
      </c>
      <c r="Q241" s="687"/>
      <c r="R241" s="688"/>
      <c r="S241"/>
    </row>
    <row r="242" spans="1:19" ht="15.75" thickBot="1" x14ac:dyDescent="0.3">
      <c r="A242" s="69">
        <v>237</v>
      </c>
      <c r="B242" s="356"/>
      <c r="C242" s="242" t="s">
        <v>510</v>
      </c>
      <c r="D242" s="284" t="s">
        <v>511</v>
      </c>
      <c r="E242" s="531"/>
      <c r="F242" s="532"/>
      <c r="G242" s="533"/>
      <c r="H242" s="532"/>
      <c r="I242" s="534"/>
      <c r="J242" s="535"/>
      <c r="K242" s="535"/>
      <c r="L242" s="535"/>
      <c r="M242" s="535"/>
      <c r="N242" s="535"/>
      <c r="O242" s="535"/>
      <c r="P242" s="181" t="s">
        <v>28</v>
      </c>
      <c r="Q242" s="689"/>
      <c r="R242" s="690"/>
      <c r="S242"/>
    </row>
    <row r="243" spans="1:19" ht="15.75" thickTop="1" x14ac:dyDescent="0.25">
      <c r="A243" s="69">
        <v>238</v>
      </c>
      <c r="B243" s="324" t="s">
        <v>1059</v>
      </c>
      <c r="C243" s="225" t="s">
        <v>512</v>
      </c>
      <c r="D243" s="267" t="s">
        <v>513</v>
      </c>
      <c r="E243" s="446"/>
      <c r="F243" s="447"/>
      <c r="G243" s="448"/>
      <c r="H243" s="447"/>
      <c r="I243" s="449"/>
      <c r="J243" s="450"/>
      <c r="K243" s="450"/>
      <c r="L243" s="450"/>
      <c r="M243" s="450"/>
      <c r="N243" s="450"/>
      <c r="O243" s="450"/>
      <c r="P243" s="155" t="s">
        <v>25</v>
      </c>
      <c r="Q243" s="663"/>
      <c r="R243" s="664"/>
      <c r="S243"/>
    </row>
    <row r="244" spans="1:19" x14ac:dyDescent="0.25">
      <c r="A244" s="69">
        <v>239</v>
      </c>
      <c r="B244" s="325"/>
      <c r="C244" s="226" t="s">
        <v>514</v>
      </c>
      <c r="D244" s="268" t="s">
        <v>515</v>
      </c>
      <c r="E244" s="451"/>
      <c r="F244" s="452"/>
      <c r="G244" s="453"/>
      <c r="H244" s="452"/>
      <c r="I244" s="454"/>
      <c r="J244" s="455"/>
      <c r="K244" s="455"/>
      <c r="L244" s="455"/>
      <c r="M244" s="455"/>
      <c r="N244" s="455"/>
      <c r="O244" s="455"/>
      <c r="P244" s="157" t="s">
        <v>28</v>
      </c>
      <c r="Q244" s="665"/>
      <c r="R244" s="666"/>
      <c r="S244"/>
    </row>
    <row r="245" spans="1:19" ht="15.75" thickBot="1" x14ac:dyDescent="0.3">
      <c r="A245" s="69">
        <v>240</v>
      </c>
      <c r="B245" s="325"/>
      <c r="C245" s="227" t="s">
        <v>516</v>
      </c>
      <c r="D245" s="269" t="s">
        <v>517</v>
      </c>
      <c r="E245" s="456"/>
      <c r="F245" s="457"/>
      <c r="G245" s="458"/>
      <c r="H245" s="457"/>
      <c r="I245" s="459"/>
      <c r="J245" s="460"/>
      <c r="K245" s="460"/>
      <c r="L245" s="460"/>
      <c r="M245" s="460"/>
      <c r="N245" s="460"/>
      <c r="O245" s="460"/>
      <c r="P245" s="159" t="s">
        <v>28</v>
      </c>
      <c r="Q245" s="667"/>
      <c r="R245" s="668"/>
      <c r="S245"/>
    </row>
    <row r="246" spans="1:19" ht="15.75" customHeight="1" thickTop="1" x14ac:dyDescent="0.25">
      <c r="A246" s="69">
        <v>241</v>
      </c>
      <c r="B246" s="325"/>
      <c r="C246" s="225" t="s">
        <v>518</v>
      </c>
      <c r="D246" s="267" t="s">
        <v>519</v>
      </c>
      <c r="E246" s="446"/>
      <c r="F246" s="447"/>
      <c r="G246" s="448"/>
      <c r="H246" s="447"/>
      <c r="I246" s="449"/>
      <c r="J246" s="450"/>
      <c r="K246" s="450"/>
      <c r="L246" s="450"/>
      <c r="M246" s="450"/>
      <c r="N246" s="450"/>
      <c r="O246" s="450"/>
      <c r="P246" s="155" t="s">
        <v>25</v>
      </c>
      <c r="Q246" s="663"/>
      <c r="R246" s="664"/>
      <c r="S246"/>
    </row>
    <row r="247" spans="1:19" ht="15.75" thickBot="1" x14ac:dyDescent="0.3">
      <c r="A247" s="68">
        <v>242</v>
      </c>
      <c r="B247" s="326"/>
      <c r="C247" s="227" t="s">
        <v>520</v>
      </c>
      <c r="D247" s="269" t="s">
        <v>521</v>
      </c>
      <c r="E247" s="456"/>
      <c r="F247" s="457"/>
      <c r="G247" s="458"/>
      <c r="H247" s="457"/>
      <c r="I247" s="459"/>
      <c r="J247" s="460"/>
      <c r="K247" s="460"/>
      <c r="L247" s="460"/>
      <c r="M247" s="460"/>
      <c r="N247" s="460"/>
      <c r="O247" s="460"/>
      <c r="P247" s="159" t="s">
        <v>28</v>
      </c>
      <c r="Q247" s="667"/>
      <c r="R247" s="668"/>
      <c r="S247"/>
    </row>
    <row r="248" spans="1:19" ht="16.5" thickTop="1" thickBot="1" x14ac:dyDescent="0.3">
      <c r="A248" s="67">
        <v>243</v>
      </c>
      <c r="B248" s="378" t="s">
        <v>522</v>
      </c>
      <c r="C248" s="231" t="s">
        <v>523</v>
      </c>
      <c r="D248" s="273" t="s">
        <v>524</v>
      </c>
      <c r="E248" s="476"/>
      <c r="F248" s="477"/>
      <c r="G248" s="478"/>
      <c r="H248" s="477"/>
      <c r="I248" s="479"/>
      <c r="J248" s="480"/>
      <c r="K248" s="480"/>
      <c r="L248" s="480"/>
      <c r="M248" s="480"/>
      <c r="N248" s="480"/>
      <c r="O248" s="480"/>
      <c r="P248" s="164" t="s">
        <v>25</v>
      </c>
      <c r="Q248" s="675"/>
      <c r="R248" s="676"/>
      <c r="S248"/>
    </row>
    <row r="249" spans="1:19" ht="15.75" thickTop="1" x14ac:dyDescent="0.25">
      <c r="A249" s="69">
        <v>244</v>
      </c>
      <c r="B249" s="379"/>
      <c r="C249" s="232" t="s">
        <v>525</v>
      </c>
      <c r="D249" s="274" t="s">
        <v>526</v>
      </c>
      <c r="E249" s="481"/>
      <c r="F249" s="482"/>
      <c r="G249" s="483"/>
      <c r="H249" s="482"/>
      <c r="I249" s="484"/>
      <c r="J249" s="485"/>
      <c r="K249" s="485"/>
      <c r="L249" s="485"/>
      <c r="M249" s="485"/>
      <c r="N249" s="485"/>
      <c r="O249" s="485"/>
      <c r="P249" s="165" t="s">
        <v>28</v>
      </c>
      <c r="Q249" s="677"/>
      <c r="R249" s="678"/>
      <c r="S249"/>
    </row>
    <row r="250" spans="1:19" x14ac:dyDescent="0.25">
      <c r="A250" s="69">
        <v>245</v>
      </c>
      <c r="B250" s="379"/>
      <c r="C250" s="232" t="s">
        <v>527</v>
      </c>
      <c r="D250" s="274" t="s">
        <v>528</v>
      </c>
      <c r="E250" s="481"/>
      <c r="F250" s="482"/>
      <c r="G250" s="483"/>
      <c r="H250" s="482"/>
      <c r="I250" s="484"/>
      <c r="J250" s="485"/>
      <c r="K250" s="485"/>
      <c r="L250" s="485"/>
      <c r="M250" s="485"/>
      <c r="N250" s="485"/>
      <c r="O250" s="485"/>
      <c r="P250" s="165" t="s">
        <v>28</v>
      </c>
      <c r="Q250" s="677"/>
      <c r="R250" s="678"/>
      <c r="S250"/>
    </row>
    <row r="251" spans="1:19" ht="15.75" thickBot="1" x14ac:dyDescent="0.3">
      <c r="A251" s="69">
        <v>246</v>
      </c>
      <c r="B251" s="379"/>
      <c r="C251" s="233" t="s">
        <v>529</v>
      </c>
      <c r="D251" s="275" t="s">
        <v>530</v>
      </c>
      <c r="E251" s="486"/>
      <c r="F251" s="487"/>
      <c r="G251" s="488"/>
      <c r="H251" s="487"/>
      <c r="I251" s="489"/>
      <c r="J251" s="490"/>
      <c r="K251" s="490"/>
      <c r="L251" s="490"/>
      <c r="M251" s="490"/>
      <c r="N251" s="490"/>
      <c r="O251" s="490"/>
      <c r="P251" s="166" t="s">
        <v>28</v>
      </c>
      <c r="Q251" s="183"/>
      <c r="R251" s="184"/>
      <c r="S251"/>
    </row>
    <row r="252" spans="1:19" ht="15.75" thickTop="1" x14ac:dyDescent="0.25">
      <c r="A252" s="69">
        <v>247</v>
      </c>
      <c r="B252" s="379"/>
      <c r="C252" s="231" t="s">
        <v>531</v>
      </c>
      <c r="D252" s="273" t="s">
        <v>532</v>
      </c>
      <c r="E252" s="476"/>
      <c r="F252" s="477"/>
      <c r="G252" s="478"/>
      <c r="H252" s="477"/>
      <c r="I252" s="479"/>
      <c r="J252" s="480"/>
      <c r="K252" s="480"/>
      <c r="L252" s="480"/>
      <c r="M252" s="480"/>
      <c r="N252" s="480"/>
      <c r="O252" s="480"/>
      <c r="P252" s="164" t="s">
        <v>25</v>
      </c>
      <c r="Q252" s="675"/>
      <c r="R252" s="676"/>
      <c r="S252"/>
    </row>
    <row r="253" spans="1:19" x14ac:dyDescent="0.25">
      <c r="A253" s="69">
        <v>248</v>
      </c>
      <c r="B253" s="379"/>
      <c r="C253" s="232" t="s">
        <v>533</v>
      </c>
      <c r="D253" s="274" t="s">
        <v>534</v>
      </c>
      <c r="E253" s="481"/>
      <c r="F253" s="482"/>
      <c r="G253" s="483"/>
      <c r="H253" s="482"/>
      <c r="I253" s="484"/>
      <c r="J253" s="485"/>
      <c r="K253" s="485"/>
      <c r="L253" s="485"/>
      <c r="M253" s="485"/>
      <c r="N253" s="485"/>
      <c r="O253" s="485"/>
      <c r="P253" s="165" t="s">
        <v>28</v>
      </c>
      <c r="Q253" s="677"/>
      <c r="R253" s="678"/>
      <c r="S253"/>
    </row>
    <row r="254" spans="1:19" ht="15.75" thickBot="1" x14ac:dyDescent="0.3">
      <c r="A254" s="69">
        <v>249</v>
      </c>
      <c r="B254" s="379"/>
      <c r="C254" s="233" t="s">
        <v>535</v>
      </c>
      <c r="D254" s="275" t="s">
        <v>536</v>
      </c>
      <c r="E254" s="486"/>
      <c r="F254" s="487"/>
      <c r="G254" s="488"/>
      <c r="H254" s="487"/>
      <c r="I254" s="489"/>
      <c r="J254" s="490"/>
      <c r="K254" s="490"/>
      <c r="L254" s="490"/>
      <c r="M254" s="490"/>
      <c r="N254" s="490"/>
      <c r="O254" s="490"/>
      <c r="P254" s="166" t="s">
        <v>28</v>
      </c>
      <c r="Q254" s="183"/>
      <c r="R254" s="184"/>
      <c r="S254"/>
    </row>
    <row r="255" spans="1:19" ht="15.75" thickTop="1" x14ac:dyDescent="0.25">
      <c r="A255" s="69">
        <v>250</v>
      </c>
      <c r="B255" s="379"/>
      <c r="C255" s="231" t="s">
        <v>537</v>
      </c>
      <c r="D255" s="273" t="s">
        <v>538</v>
      </c>
      <c r="E255" s="476"/>
      <c r="F255" s="477"/>
      <c r="G255" s="478"/>
      <c r="H255" s="477"/>
      <c r="I255" s="479"/>
      <c r="J255" s="480"/>
      <c r="K255" s="480"/>
      <c r="L255" s="480"/>
      <c r="M255" s="480"/>
      <c r="N255" s="480"/>
      <c r="O255" s="480"/>
      <c r="P255" s="164" t="s">
        <v>25</v>
      </c>
      <c r="Q255" s="675"/>
      <c r="R255" s="676"/>
      <c r="S255"/>
    </row>
    <row r="256" spans="1:19" x14ac:dyDescent="0.25">
      <c r="A256" s="69">
        <v>251</v>
      </c>
      <c r="B256" s="379"/>
      <c r="C256" s="232" t="s">
        <v>539</v>
      </c>
      <c r="D256" s="274" t="s">
        <v>540</v>
      </c>
      <c r="E256" s="481"/>
      <c r="F256" s="482"/>
      <c r="G256" s="483"/>
      <c r="H256" s="482"/>
      <c r="I256" s="484"/>
      <c r="J256" s="485"/>
      <c r="K256" s="485"/>
      <c r="L256" s="485"/>
      <c r="M256" s="485"/>
      <c r="N256" s="485"/>
      <c r="O256" s="485"/>
      <c r="P256" s="165" t="s">
        <v>28</v>
      </c>
      <c r="Q256" s="677"/>
      <c r="R256" s="678"/>
      <c r="S256"/>
    </row>
    <row r="257" spans="1:19" ht="15.75" thickBot="1" x14ac:dyDescent="0.3">
      <c r="A257" s="69">
        <v>252</v>
      </c>
      <c r="B257" s="379"/>
      <c r="C257" s="233" t="s">
        <v>541</v>
      </c>
      <c r="D257" s="275" t="s">
        <v>542</v>
      </c>
      <c r="E257" s="486"/>
      <c r="F257" s="487"/>
      <c r="G257" s="488"/>
      <c r="H257" s="487"/>
      <c r="I257" s="489"/>
      <c r="J257" s="490"/>
      <c r="K257" s="490"/>
      <c r="L257" s="490"/>
      <c r="M257" s="490"/>
      <c r="N257" s="490"/>
      <c r="O257" s="490"/>
      <c r="P257" s="166" t="s">
        <v>28</v>
      </c>
      <c r="Q257" s="183"/>
      <c r="R257" s="184"/>
      <c r="S257"/>
    </row>
    <row r="258" spans="1:19" ht="15.75" thickTop="1" x14ac:dyDescent="0.25">
      <c r="A258" s="69">
        <v>253</v>
      </c>
      <c r="B258" s="379"/>
      <c r="C258" s="231" t="s">
        <v>543</v>
      </c>
      <c r="D258" s="273" t="s">
        <v>544</v>
      </c>
      <c r="E258" s="476"/>
      <c r="F258" s="477"/>
      <c r="G258" s="478"/>
      <c r="H258" s="477"/>
      <c r="I258" s="479"/>
      <c r="J258" s="480"/>
      <c r="K258" s="480"/>
      <c r="L258" s="480"/>
      <c r="M258" s="480"/>
      <c r="N258" s="480"/>
      <c r="O258" s="480"/>
      <c r="P258" s="164" t="s">
        <v>25</v>
      </c>
      <c r="Q258" s="675"/>
      <c r="R258" s="676"/>
      <c r="S258"/>
    </row>
    <row r="259" spans="1:19" x14ac:dyDescent="0.25">
      <c r="A259" s="69">
        <v>254</v>
      </c>
      <c r="B259" s="379"/>
      <c r="C259" s="232" t="s">
        <v>545</v>
      </c>
      <c r="D259" s="274" t="s">
        <v>546</v>
      </c>
      <c r="E259" s="481"/>
      <c r="F259" s="482"/>
      <c r="G259" s="483"/>
      <c r="H259" s="482"/>
      <c r="I259" s="484"/>
      <c r="J259" s="485"/>
      <c r="K259" s="485"/>
      <c r="L259" s="485"/>
      <c r="M259" s="485"/>
      <c r="N259" s="485"/>
      <c r="O259" s="485"/>
      <c r="P259" s="165" t="s">
        <v>28</v>
      </c>
      <c r="Q259" s="677"/>
      <c r="R259" s="678"/>
      <c r="S259"/>
    </row>
    <row r="260" spans="1:19" x14ac:dyDescent="0.25">
      <c r="A260" s="69">
        <v>255</v>
      </c>
      <c r="B260" s="379"/>
      <c r="C260" s="232" t="s">
        <v>547</v>
      </c>
      <c r="D260" s="274" t="s">
        <v>548</v>
      </c>
      <c r="E260" s="481"/>
      <c r="F260" s="482"/>
      <c r="G260" s="483"/>
      <c r="H260" s="482"/>
      <c r="I260" s="484"/>
      <c r="J260" s="485"/>
      <c r="K260" s="485"/>
      <c r="L260" s="485"/>
      <c r="M260" s="485"/>
      <c r="N260" s="485"/>
      <c r="O260" s="485"/>
      <c r="P260" s="165" t="s">
        <v>28</v>
      </c>
      <c r="Q260" s="677"/>
      <c r="R260" s="678"/>
      <c r="S260"/>
    </row>
    <row r="261" spans="1:19" x14ac:dyDescent="0.25">
      <c r="A261" s="69">
        <v>256</v>
      </c>
      <c r="B261" s="379"/>
      <c r="C261" s="232" t="s">
        <v>549</v>
      </c>
      <c r="D261" s="274" t="s">
        <v>550</v>
      </c>
      <c r="E261" s="481"/>
      <c r="F261" s="482"/>
      <c r="G261" s="483"/>
      <c r="H261" s="482"/>
      <c r="I261" s="484"/>
      <c r="J261" s="485"/>
      <c r="K261" s="485"/>
      <c r="L261" s="485"/>
      <c r="M261" s="485"/>
      <c r="N261" s="485"/>
      <c r="O261" s="485"/>
      <c r="P261" s="165" t="s">
        <v>28</v>
      </c>
      <c r="Q261" s="677"/>
      <c r="R261" s="678"/>
      <c r="S261"/>
    </row>
    <row r="262" spans="1:19" x14ac:dyDescent="0.25">
      <c r="A262" s="69">
        <v>257</v>
      </c>
      <c r="B262" s="379"/>
      <c r="C262" s="232" t="s">
        <v>551</v>
      </c>
      <c r="D262" s="274" t="s">
        <v>552</v>
      </c>
      <c r="E262" s="481"/>
      <c r="F262" s="482"/>
      <c r="G262" s="483"/>
      <c r="H262" s="482"/>
      <c r="I262" s="484"/>
      <c r="J262" s="485"/>
      <c r="K262" s="485"/>
      <c r="L262" s="485"/>
      <c r="M262" s="485"/>
      <c r="N262" s="485"/>
      <c r="O262" s="485"/>
      <c r="P262" s="165" t="s">
        <v>28</v>
      </c>
      <c r="Q262" s="677"/>
      <c r="R262" s="678"/>
      <c r="S262"/>
    </row>
    <row r="263" spans="1:19" ht="15.75" customHeight="1" x14ac:dyDescent="0.25">
      <c r="A263" s="69">
        <v>258</v>
      </c>
      <c r="B263" s="379"/>
      <c r="C263" s="232" t="s">
        <v>553</v>
      </c>
      <c r="D263" s="274" t="s">
        <v>554</v>
      </c>
      <c r="E263" s="481"/>
      <c r="F263" s="482"/>
      <c r="G263" s="483"/>
      <c r="H263" s="482"/>
      <c r="I263" s="484"/>
      <c r="J263" s="485"/>
      <c r="K263" s="485"/>
      <c r="L263" s="485"/>
      <c r="M263" s="485"/>
      <c r="N263" s="485"/>
      <c r="O263" s="485"/>
      <c r="P263" s="165" t="s">
        <v>28</v>
      </c>
      <c r="Q263" s="677"/>
      <c r="R263" s="678"/>
      <c r="S263"/>
    </row>
    <row r="264" spans="1:19" ht="15.75" thickBot="1" x14ac:dyDescent="0.3">
      <c r="A264" s="68">
        <v>259</v>
      </c>
      <c r="B264" s="393"/>
      <c r="C264" s="233" t="s">
        <v>555</v>
      </c>
      <c r="D264" s="275" t="s">
        <v>556</v>
      </c>
      <c r="E264" s="486"/>
      <c r="F264" s="487"/>
      <c r="G264" s="488"/>
      <c r="H264" s="487"/>
      <c r="I264" s="489"/>
      <c r="J264" s="490"/>
      <c r="K264" s="490"/>
      <c r="L264" s="490"/>
      <c r="M264" s="490"/>
      <c r="N264" s="490"/>
      <c r="O264" s="490"/>
      <c r="P264" s="166" t="s">
        <v>28</v>
      </c>
      <c r="Q264" s="183"/>
      <c r="R264" s="184"/>
      <c r="S264"/>
    </row>
    <row r="265" spans="1:19" ht="16.5" thickTop="1" thickBot="1" x14ac:dyDescent="0.3">
      <c r="A265" s="67">
        <v>260</v>
      </c>
      <c r="B265" s="359" t="s">
        <v>557</v>
      </c>
      <c r="C265" s="234" t="s">
        <v>558</v>
      </c>
      <c r="D265" s="276" t="s">
        <v>559</v>
      </c>
      <c r="E265" s="491"/>
      <c r="F265" s="492"/>
      <c r="G265" s="493"/>
      <c r="H265" s="492"/>
      <c r="I265" s="494"/>
      <c r="J265" s="495"/>
      <c r="K265" s="495"/>
      <c r="L265" s="495"/>
      <c r="M265" s="495"/>
      <c r="N265" s="495"/>
      <c r="O265" s="495"/>
      <c r="P265" s="173" t="s">
        <v>25</v>
      </c>
      <c r="Q265" s="194"/>
      <c r="R265" s="195"/>
      <c r="S265"/>
    </row>
    <row r="266" spans="1:19" ht="15.75" thickTop="1" x14ac:dyDescent="0.25">
      <c r="A266" s="69">
        <v>261</v>
      </c>
      <c r="B266" s="360"/>
      <c r="C266" s="235" t="s">
        <v>560</v>
      </c>
      <c r="D266" s="277" t="s">
        <v>561</v>
      </c>
      <c r="E266" s="496"/>
      <c r="F266" s="497"/>
      <c r="G266" s="498"/>
      <c r="H266" s="497"/>
      <c r="I266" s="499"/>
      <c r="J266" s="500"/>
      <c r="K266" s="500"/>
      <c r="L266" s="500"/>
      <c r="M266" s="500"/>
      <c r="N266" s="500"/>
      <c r="O266" s="500"/>
      <c r="P266" s="174" t="s">
        <v>28</v>
      </c>
      <c r="Q266" s="196"/>
      <c r="R266" s="197"/>
      <c r="S266"/>
    </row>
    <row r="267" spans="1:19" ht="15.75" thickBot="1" x14ac:dyDescent="0.3">
      <c r="A267" s="69">
        <v>262</v>
      </c>
      <c r="B267" s="360"/>
      <c r="C267" s="236" t="s">
        <v>562</v>
      </c>
      <c r="D267" s="278" t="s">
        <v>563</v>
      </c>
      <c r="E267" s="501"/>
      <c r="F267" s="502"/>
      <c r="G267" s="503"/>
      <c r="H267" s="502"/>
      <c r="I267" s="504"/>
      <c r="J267" s="505"/>
      <c r="K267" s="505"/>
      <c r="L267" s="505"/>
      <c r="M267" s="505"/>
      <c r="N267" s="505"/>
      <c r="O267" s="505"/>
      <c r="P267" s="175" t="s">
        <v>28</v>
      </c>
      <c r="Q267" s="201"/>
      <c r="R267" s="202"/>
      <c r="S267"/>
    </row>
    <row r="268" spans="1:19" ht="15.75" thickTop="1" x14ac:dyDescent="0.25">
      <c r="A268" s="69">
        <v>263</v>
      </c>
      <c r="B268" s="360"/>
      <c r="C268" s="234" t="s">
        <v>564</v>
      </c>
      <c r="D268" s="276" t="s">
        <v>565</v>
      </c>
      <c r="E268" s="491"/>
      <c r="F268" s="492"/>
      <c r="G268" s="493"/>
      <c r="H268" s="492"/>
      <c r="I268" s="494"/>
      <c r="J268" s="495"/>
      <c r="K268" s="495"/>
      <c r="L268" s="495"/>
      <c r="M268" s="495"/>
      <c r="N268" s="495"/>
      <c r="O268" s="495"/>
      <c r="P268" s="173" t="s">
        <v>25</v>
      </c>
      <c r="Q268" s="194"/>
      <c r="R268" s="195"/>
      <c r="S268"/>
    </row>
    <row r="269" spans="1:19" x14ac:dyDescent="0.25">
      <c r="A269" s="69">
        <v>264</v>
      </c>
      <c r="B269" s="360"/>
      <c r="C269" s="235" t="s">
        <v>566</v>
      </c>
      <c r="D269" s="277" t="s">
        <v>567</v>
      </c>
      <c r="E269" s="496"/>
      <c r="F269" s="497"/>
      <c r="G269" s="498"/>
      <c r="H269" s="497"/>
      <c r="I269" s="499"/>
      <c r="J269" s="500"/>
      <c r="K269" s="500"/>
      <c r="L269" s="500"/>
      <c r="M269" s="500"/>
      <c r="N269" s="500"/>
      <c r="O269" s="500"/>
      <c r="P269" s="174" t="s">
        <v>28</v>
      </c>
      <c r="Q269" s="196"/>
      <c r="R269" s="197"/>
      <c r="S269"/>
    </row>
    <row r="270" spans="1:19" x14ac:dyDescent="0.25">
      <c r="A270" s="69">
        <v>265</v>
      </c>
      <c r="B270" s="360"/>
      <c r="C270" s="235" t="s">
        <v>568</v>
      </c>
      <c r="D270" s="277" t="s">
        <v>569</v>
      </c>
      <c r="E270" s="496"/>
      <c r="F270" s="497"/>
      <c r="G270" s="498"/>
      <c r="H270" s="497"/>
      <c r="I270" s="499"/>
      <c r="J270" s="500"/>
      <c r="K270" s="500"/>
      <c r="L270" s="500"/>
      <c r="M270" s="500"/>
      <c r="N270" s="500"/>
      <c r="O270" s="500"/>
      <c r="P270" s="174" t="s">
        <v>28</v>
      </c>
      <c r="Q270" s="196"/>
      <c r="R270" s="197"/>
      <c r="S270"/>
    </row>
    <row r="271" spans="1:19" ht="15.75" thickBot="1" x14ac:dyDescent="0.3">
      <c r="A271" s="69">
        <v>266</v>
      </c>
      <c r="B271" s="360"/>
      <c r="C271" s="236" t="s">
        <v>102</v>
      </c>
      <c r="D271" s="278" t="s">
        <v>570</v>
      </c>
      <c r="E271" s="501"/>
      <c r="F271" s="502"/>
      <c r="G271" s="503"/>
      <c r="H271" s="502"/>
      <c r="I271" s="504"/>
      <c r="J271" s="505"/>
      <c r="K271" s="505"/>
      <c r="L271" s="505"/>
      <c r="M271" s="505"/>
      <c r="N271" s="505"/>
      <c r="O271" s="505"/>
      <c r="P271" s="175" t="s">
        <v>28</v>
      </c>
      <c r="Q271" s="201"/>
      <c r="R271" s="202"/>
      <c r="S271"/>
    </row>
    <row r="272" spans="1:19" ht="15.75" thickTop="1" x14ac:dyDescent="0.25">
      <c r="A272" s="69">
        <v>267</v>
      </c>
      <c r="B272" s="360"/>
      <c r="C272" s="234" t="s">
        <v>571</v>
      </c>
      <c r="D272" s="276" t="s">
        <v>572</v>
      </c>
      <c r="E272" s="491"/>
      <c r="F272" s="492"/>
      <c r="G272" s="493"/>
      <c r="H272" s="492"/>
      <c r="I272" s="494"/>
      <c r="J272" s="495"/>
      <c r="K272" s="495"/>
      <c r="L272" s="495"/>
      <c r="M272" s="495"/>
      <c r="N272" s="495"/>
      <c r="O272" s="495"/>
      <c r="P272" s="173" t="s">
        <v>25</v>
      </c>
      <c r="Q272" s="194"/>
      <c r="R272" s="195"/>
      <c r="S272"/>
    </row>
    <row r="273" spans="1:19" x14ac:dyDescent="0.25">
      <c r="A273" s="69">
        <v>268</v>
      </c>
      <c r="B273" s="360"/>
      <c r="C273" s="235" t="s">
        <v>557</v>
      </c>
      <c r="D273" s="277" t="s">
        <v>573</v>
      </c>
      <c r="E273" s="496"/>
      <c r="F273" s="497"/>
      <c r="G273" s="498"/>
      <c r="H273" s="497"/>
      <c r="I273" s="499"/>
      <c r="J273" s="500"/>
      <c r="K273" s="500"/>
      <c r="L273" s="500"/>
      <c r="M273" s="500"/>
      <c r="N273" s="500"/>
      <c r="O273" s="500"/>
      <c r="P273" s="174" t="s">
        <v>28</v>
      </c>
      <c r="Q273" s="196"/>
      <c r="R273" s="197"/>
      <c r="S273"/>
    </row>
    <row r="274" spans="1:19" ht="15.75" customHeight="1" x14ac:dyDescent="0.25">
      <c r="A274" s="69">
        <v>269</v>
      </c>
      <c r="B274" s="360"/>
      <c r="C274" s="235" t="s">
        <v>574</v>
      </c>
      <c r="D274" s="277" t="s">
        <v>575</v>
      </c>
      <c r="E274" s="496"/>
      <c r="F274" s="497"/>
      <c r="G274" s="498"/>
      <c r="H274" s="497"/>
      <c r="I274" s="499"/>
      <c r="J274" s="500"/>
      <c r="K274" s="500"/>
      <c r="L274" s="500"/>
      <c r="M274" s="500"/>
      <c r="N274" s="500"/>
      <c r="O274" s="500"/>
      <c r="P274" s="174" t="s">
        <v>28</v>
      </c>
      <c r="Q274" s="196"/>
      <c r="R274" s="197"/>
      <c r="S274"/>
    </row>
    <row r="275" spans="1:19" ht="15.75" thickBot="1" x14ac:dyDescent="0.3">
      <c r="A275" s="68">
        <v>270</v>
      </c>
      <c r="B275" s="361"/>
      <c r="C275" s="236" t="s">
        <v>576</v>
      </c>
      <c r="D275" s="278" t="s">
        <v>577</v>
      </c>
      <c r="E275" s="501"/>
      <c r="F275" s="502"/>
      <c r="G275" s="503"/>
      <c r="H275" s="502"/>
      <c r="I275" s="504"/>
      <c r="J275" s="505"/>
      <c r="K275" s="505"/>
      <c r="L275" s="505"/>
      <c r="M275" s="505"/>
      <c r="N275" s="505"/>
      <c r="O275" s="505"/>
      <c r="P275" s="175" t="s">
        <v>28</v>
      </c>
      <c r="Q275" s="201"/>
      <c r="R275" s="202"/>
      <c r="S275"/>
    </row>
    <row r="276" spans="1:19" ht="16.5" thickTop="1" thickBot="1" x14ac:dyDescent="0.3">
      <c r="A276" s="67">
        <v>271</v>
      </c>
      <c r="B276" s="391" t="s">
        <v>578</v>
      </c>
      <c r="C276" s="237" t="s">
        <v>579</v>
      </c>
      <c r="D276" s="279" t="s">
        <v>580</v>
      </c>
      <c r="E276" s="506"/>
      <c r="F276" s="507"/>
      <c r="G276" s="508"/>
      <c r="H276" s="507"/>
      <c r="I276" s="509"/>
      <c r="J276" s="510"/>
      <c r="K276" s="510"/>
      <c r="L276" s="510"/>
      <c r="M276" s="510"/>
      <c r="N276" s="510"/>
      <c r="O276" s="510"/>
      <c r="P276" s="176" t="s">
        <v>25</v>
      </c>
      <c r="Q276" s="679"/>
      <c r="R276" s="680"/>
      <c r="S276"/>
    </row>
    <row r="277" spans="1:19" ht="15.75" thickTop="1" x14ac:dyDescent="0.25">
      <c r="A277" s="69">
        <v>272</v>
      </c>
      <c r="B277" s="382"/>
      <c r="C277" s="238" t="s">
        <v>581</v>
      </c>
      <c r="D277" s="280" t="s">
        <v>582</v>
      </c>
      <c r="E277" s="511"/>
      <c r="F277" s="512"/>
      <c r="G277" s="513"/>
      <c r="H277" s="512"/>
      <c r="I277" s="514"/>
      <c r="J277" s="515"/>
      <c r="K277" s="515"/>
      <c r="L277" s="515"/>
      <c r="M277" s="515"/>
      <c r="N277" s="515"/>
      <c r="O277" s="515"/>
      <c r="P277" s="177" t="s">
        <v>28</v>
      </c>
      <c r="Q277" s="681"/>
      <c r="R277" s="682"/>
      <c r="S277"/>
    </row>
    <row r="278" spans="1:19" ht="15.75" thickBot="1" x14ac:dyDescent="0.3">
      <c r="A278" s="69">
        <v>273</v>
      </c>
      <c r="B278" s="382"/>
      <c r="C278" s="239" t="s">
        <v>583</v>
      </c>
      <c r="D278" s="281" t="s">
        <v>584</v>
      </c>
      <c r="E278" s="516"/>
      <c r="F278" s="517"/>
      <c r="G278" s="518"/>
      <c r="H278" s="517"/>
      <c r="I278" s="519"/>
      <c r="J278" s="520"/>
      <c r="K278" s="520"/>
      <c r="L278" s="520"/>
      <c r="M278" s="520"/>
      <c r="N278" s="520"/>
      <c r="O278" s="520"/>
      <c r="P278" s="178" t="s">
        <v>28</v>
      </c>
      <c r="Q278" s="683"/>
      <c r="R278" s="684"/>
      <c r="S278"/>
    </row>
    <row r="279" spans="1:19" ht="15.75" thickTop="1" x14ac:dyDescent="0.25">
      <c r="A279" s="69">
        <v>274</v>
      </c>
      <c r="B279" s="382"/>
      <c r="C279" s="237" t="s">
        <v>585</v>
      </c>
      <c r="D279" s="279" t="s">
        <v>586</v>
      </c>
      <c r="E279" s="506"/>
      <c r="F279" s="507"/>
      <c r="G279" s="508"/>
      <c r="H279" s="507"/>
      <c r="I279" s="509"/>
      <c r="J279" s="510"/>
      <c r="K279" s="510"/>
      <c r="L279" s="510"/>
      <c r="M279" s="510"/>
      <c r="N279" s="510"/>
      <c r="O279" s="510"/>
      <c r="P279" s="176" t="s">
        <v>25</v>
      </c>
      <c r="Q279" s="679"/>
      <c r="R279" s="680"/>
      <c r="S279"/>
    </row>
    <row r="280" spans="1:19" x14ac:dyDescent="0.25">
      <c r="A280" s="69">
        <v>275</v>
      </c>
      <c r="B280" s="382"/>
      <c r="C280" s="238" t="s">
        <v>587</v>
      </c>
      <c r="D280" s="280" t="s">
        <v>588</v>
      </c>
      <c r="E280" s="511"/>
      <c r="F280" s="512"/>
      <c r="G280" s="513"/>
      <c r="H280" s="512"/>
      <c r="I280" s="514"/>
      <c r="J280" s="515"/>
      <c r="K280" s="515"/>
      <c r="L280" s="515"/>
      <c r="M280" s="515"/>
      <c r="N280" s="515"/>
      <c r="O280" s="515"/>
      <c r="P280" s="177" t="s">
        <v>28</v>
      </c>
      <c r="Q280" s="681"/>
      <c r="R280" s="682"/>
      <c r="S280"/>
    </row>
    <row r="281" spans="1:19" x14ac:dyDescent="0.25">
      <c r="A281" s="69">
        <v>276</v>
      </c>
      <c r="B281" s="382"/>
      <c r="C281" s="238" t="s">
        <v>589</v>
      </c>
      <c r="D281" s="280" t="s">
        <v>590</v>
      </c>
      <c r="E281" s="511"/>
      <c r="F281" s="512"/>
      <c r="G281" s="513"/>
      <c r="H281" s="512"/>
      <c r="I281" s="514"/>
      <c r="J281" s="515"/>
      <c r="K281" s="515"/>
      <c r="L281" s="515"/>
      <c r="M281" s="515"/>
      <c r="N281" s="515"/>
      <c r="O281" s="515"/>
      <c r="P281" s="177" t="s">
        <v>28</v>
      </c>
      <c r="Q281" s="681"/>
      <c r="R281" s="682"/>
      <c r="S281"/>
    </row>
    <row r="282" spans="1:19" x14ac:dyDescent="0.25">
      <c r="A282" s="69">
        <v>277</v>
      </c>
      <c r="B282" s="382"/>
      <c r="C282" s="238" t="s">
        <v>591</v>
      </c>
      <c r="D282" s="280" t="s">
        <v>592</v>
      </c>
      <c r="E282" s="511"/>
      <c r="F282" s="512"/>
      <c r="G282" s="513"/>
      <c r="H282" s="512"/>
      <c r="I282" s="514"/>
      <c r="J282" s="515"/>
      <c r="K282" s="515"/>
      <c r="L282" s="515"/>
      <c r="M282" s="515"/>
      <c r="N282" s="515"/>
      <c r="O282" s="515"/>
      <c r="P282" s="177" t="s">
        <v>28</v>
      </c>
      <c r="Q282" s="681"/>
      <c r="R282" s="682"/>
      <c r="S282"/>
    </row>
    <row r="283" spans="1:19" ht="15.75" thickBot="1" x14ac:dyDescent="0.3">
      <c r="A283" s="69">
        <v>278</v>
      </c>
      <c r="B283" s="382"/>
      <c r="C283" s="239" t="s">
        <v>593</v>
      </c>
      <c r="D283" s="281" t="s">
        <v>594</v>
      </c>
      <c r="E283" s="516"/>
      <c r="F283" s="517"/>
      <c r="G283" s="518"/>
      <c r="H283" s="517"/>
      <c r="I283" s="519"/>
      <c r="J283" s="520"/>
      <c r="K283" s="520"/>
      <c r="L283" s="520"/>
      <c r="M283" s="520"/>
      <c r="N283" s="520"/>
      <c r="O283" s="520"/>
      <c r="P283" s="178" t="s">
        <v>28</v>
      </c>
      <c r="Q283" s="683"/>
      <c r="R283" s="684"/>
      <c r="S283"/>
    </row>
    <row r="284" spans="1:19" ht="15.75" thickTop="1" x14ac:dyDescent="0.25">
      <c r="A284" s="69">
        <v>279</v>
      </c>
      <c r="B284" s="382"/>
      <c r="C284" s="237" t="s">
        <v>595</v>
      </c>
      <c r="D284" s="279" t="s">
        <v>596</v>
      </c>
      <c r="E284" s="506"/>
      <c r="F284" s="507"/>
      <c r="G284" s="508"/>
      <c r="H284" s="507"/>
      <c r="I284" s="509"/>
      <c r="J284" s="510"/>
      <c r="K284" s="510"/>
      <c r="L284" s="510"/>
      <c r="M284" s="510"/>
      <c r="N284" s="510"/>
      <c r="O284" s="510"/>
      <c r="P284" s="176" t="s">
        <v>25</v>
      </c>
      <c r="Q284" s="679"/>
      <c r="R284" s="680"/>
      <c r="S284"/>
    </row>
    <row r="285" spans="1:19" x14ac:dyDescent="0.25">
      <c r="A285" s="69">
        <v>280</v>
      </c>
      <c r="B285" s="382"/>
      <c r="C285" s="238" t="s">
        <v>597</v>
      </c>
      <c r="D285" s="280" t="s">
        <v>598</v>
      </c>
      <c r="E285" s="511"/>
      <c r="F285" s="512"/>
      <c r="G285" s="513"/>
      <c r="H285" s="512"/>
      <c r="I285" s="514"/>
      <c r="J285" s="515"/>
      <c r="K285" s="515"/>
      <c r="L285" s="515"/>
      <c r="M285" s="515"/>
      <c r="N285" s="515"/>
      <c r="O285" s="515"/>
      <c r="P285" s="177" t="s">
        <v>28</v>
      </c>
      <c r="Q285" s="681"/>
      <c r="R285" s="682"/>
      <c r="S285"/>
    </row>
    <row r="286" spans="1:19" ht="15.75" thickBot="1" x14ac:dyDescent="0.3">
      <c r="A286" s="69">
        <v>281</v>
      </c>
      <c r="B286" s="382"/>
      <c r="C286" s="239" t="s">
        <v>599</v>
      </c>
      <c r="D286" s="293" t="s">
        <v>600</v>
      </c>
      <c r="E286" s="516"/>
      <c r="F286" s="517"/>
      <c r="G286" s="518"/>
      <c r="H286" s="517"/>
      <c r="I286" s="519"/>
      <c r="J286" s="520"/>
      <c r="K286" s="520"/>
      <c r="L286" s="520"/>
      <c r="M286" s="520"/>
      <c r="N286" s="520"/>
      <c r="O286" s="520"/>
      <c r="P286" s="178" t="s">
        <v>28</v>
      </c>
      <c r="Q286" s="683"/>
      <c r="R286" s="684"/>
      <c r="S286"/>
    </row>
    <row r="287" spans="1:19" ht="15.75" thickTop="1" x14ac:dyDescent="0.25">
      <c r="A287" s="69">
        <v>282</v>
      </c>
      <c r="B287" s="382"/>
      <c r="C287" s="237" t="s">
        <v>601</v>
      </c>
      <c r="D287" s="279" t="s">
        <v>602</v>
      </c>
      <c r="E287" s="506"/>
      <c r="F287" s="507"/>
      <c r="G287" s="508"/>
      <c r="H287" s="507"/>
      <c r="I287" s="509"/>
      <c r="J287" s="510"/>
      <c r="K287" s="510"/>
      <c r="L287" s="510"/>
      <c r="M287" s="510"/>
      <c r="N287" s="510"/>
      <c r="O287" s="510"/>
      <c r="P287" s="176" t="s">
        <v>25</v>
      </c>
      <c r="Q287" s="679"/>
      <c r="R287" s="680"/>
      <c r="S287"/>
    </row>
    <row r="288" spans="1:19" x14ac:dyDescent="0.25">
      <c r="A288" s="69">
        <v>283</v>
      </c>
      <c r="B288" s="382"/>
      <c r="C288" s="238" t="s">
        <v>603</v>
      </c>
      <c r="D288" s="280" t="s">
        <v>604</v>
      </c>
      <c r="E288" s="511"/>
      <c r="F288" s="512"/>
      <c r="G288" s="513"/>
      <c r="H288" s="512"/>
      <c r="I288" s="514"/>
      <c r="J288" s="515"/>
      <c r="K288" s="515"/>
      <c r="L288" s="515"/>
      <c r="M288" s="515"/>
      <c r="N288" s="515"/>
      <c r="O288" s="515"/>
      <c r="P288" s="177" t="s">
        <v>28</v>
      </c>
      <c r="Q288" s="681"/>
      <c r="R288" s="682"/>
      <c r="S288"/>
    </row>
    <row r="289" spans="1:19" x14ac:dyDescent="0.25">
      <c r="A289" s="69">
        <v>284</v>
      </c>
      <c r="B289" s="382"/>
      <c r="C289" s="238" t="s">
        <v>605</v>
      </c>
      <c r="D289" s="280" t="s">
        <v>606</v>
      </c>
      <c r="E289" s="511"/>
      <c r="F289" s="512"/>
      <c r="G289" s="513"/>
      <c r="H289" s="512"/>
      <c r="I289" s="514"/>
      <c r="J289" s="515"/>
      <c r="K289" s="515"/>
      <c r="L289" s="515"/>
      <c r="M289" s="515"/>
      <c r="N289" s="515"/>
      <c r="O289" s="515"/>
      <c r="P289" s="177" t="s">
        <v>28</v>
      </c>
      <c r="Q289" s="681"/>
      <c r="R289" s="682"/>
      <c r="S289"/>
    </row>
    <row r="290" spans="1:19" x14ac:dyDescent="0.25">
      <c r="A290" s="69">
        <v>285</v>
      </c>
      <c r="B290" s="382"/>
      <c r="C290" s="238" t="s">
        <v>607</v>
      </c>
      <c r="D290" s="280" t="s">
        <v>608</v>
      </c>
      <c r="E290" s="511"/>
      <c r="F290" s="512"/>
      <c r="G290" s="513"/>
      <c r="H290" s="512"/>
      <c r="I290" s="514"/>
      <c r="J290" s="515"/>
      <c r="K290" s="515"/>
      <c r="L290" s="515"/>
      <c r="M290" s="515"/>
      <c r="N290" s="515"/>
      <c r="O290" s="515"/>
      <c r="P290" s="177" t="s">
        <v>28</v>
      </c>
      <c r="Q290" s="681"/>
      <c r="R290" s="682"/>
      <c r="S290"/>
    </row>
    <row r="291" spans="1:19" x14ac:dyDescent="0.25">
      <c r="A291" s="69">
        <v>286</v>
      </c>
      <c r="B291" s="382"/>
      <c r="C291" s="238" t="s">
        <v>609</v>
      </c>
      <c r="D291" s="280" t="s">
        <v>610</v>
      </c>
      <c r="E291" s="511"/>
      <c r="F291" s="512"/>
      <c r="G291" s="513"/>
      <c r="H291" s="512"/>
      <c r="I291" s="514"/>
      <c r="J291" s="515"/>
      <c r="K291" s="515"/>
      <c r="L291" s="515"/>
      <c r="M291" s="515"/>
      <c r="N291" s="515"/>
      <c r="O291" s="515"/>
      <c r="P291" s="177" t="s">
        <v>28</v>
      </c>
      <c r="Q291" s="681"/>
      <c r="R291" s="682"/>
      <c r="S291"/>
    </row>
    <row r="292" spans="1:19" x14ac:dyDescent="0.25">
      <c r="A292" s="69">
        <v>287</v>
      </c>
      <c r="B292" s="382"/>
      <c r="C292" s="238" t="s">
        <v>611</v>
      </c>
      <c r="D292" s="280" t="s">
        <v>612</v>
      </c>
      <c r="E292" s="511"/>
      <c r="F292" s="512"/>
      <c r="G292" s="513"/>
      <c r="H292" s="512"/>
      <c r="I292" s="514"/>
      <c r="J292" s="515"/>
      <c r="K292" s="515"/>
      <c r="L292" s="515"/>
      <c r="M292" s="515"/>
      <c r="N292" s="515"/>
      <c r="O292" s="515"/>
      <c r="P292" s="177" t="s">
        <v>28</v>
      </c>
      <c r="Q292" s="681"/>
      <c r="R292" s="682"/>
      <c r="S292"/>
    </row>
    <row r="293" spans="1:19" x14ac:dyDescent="0.25">
      <c r="A293" s="69">
        <v>288</v>
      </c>
      <c r="B293" s="382"/>
      <c r="C293" s="238" t="s">
        <v>613</v>
      </c>
      <c r="D293" s="280" t="s">
        <v>614</v>
      </c>
      <c r="E293" s="511"/>
      <c r="F293" s="512"/>
      <c r="G293" s="513"/>
      <c r="H293" s="512"/>
      <c r="I293" s="514"/>
      <c r="J293" s="515"/>
      <c r="K293" s="515"/>
      <c r="L293" s="515"/>
      <c r="M293" s="515"/>
      <c r="N293" s="515"/>
      <c r="O293" s="515"/>
      <c r="P293" s="177" t="s">
        <v>28</v>
      </c>
      <c r="Q293" s="681"/>
      <c r="R293" s="682"/>
      <c r="S293"/>
    </row>
    <row r="294" spans="1:19" x14ac:dyDescent="0.25">
      <c r="A294" s="69">
        <v>289</v>
      </c>
      <c r="B294" s="382"/>
      <c r="C294" s="238" t="s">
        <v>615</v>
      </c>
      <c r="D294" s="280" t="s">
        <v>616</v>
      </c>
      <c r="E294" s="511"/>
      <c r="F294" s="512"/>
      <c r="G294" s="513"/>
      <c r="H294" s="512"/>
      <c r="I294" s="514"/>
      <c r="J294" s="515"/>
      <c r="K294" s="515"/>
      <c r="L294" s="515"/>
      <c r="M294" s="515"/>
      <c r="N294" s="515"/>
      <c r="O294" s="515"/>
      <c r="P294" s="177" t="s">
        <v>28</v>
      </c>
      <c r="Q294" s="681"/>
      <c r="R294" s="682"/>
      <c r="S294"/>
    </row>
    <row r="295" spans="1:19" ht="15.75" thickBot="1" x14ac:dyDescent="0.3">
      <c r="A295" s="69">
        <v>290</v>
      </c>
      <c r="B295" s="382"/>
      <c r="C295" s="239" t="s">
        <v>617</v>
      </c>
      <c r="D295" s="281" t="s">
        <v>618</v>
      </c>
      <c r="E295" s="516"/>
      <c r="F295" s="517"/>
      <c r="G295" s="518"/>
      <c r="H295" s="517"/>
      <c r="I295" s="519"/>
      <c r="J295" s="520"/>
      <c r="K295" s="520"/>
      <c r="L295" s="520"/>
      <c r="M295" s="520"/>
      <c r="N295" s="520"/>
      <c r="O295" s="520"/>
      <c r="P295" s="178" t="s">
        <v>28</v>
      </c>
      <c r="Q295" s="683"/>
      <c r="R295" s="684"/>
      <c r="S295"/>
    </row>
    <row r="296" spans="1:19" ht="15.75" thickTop="1" x14ac:dyDescent="0.25">
      <c r="A296" s="69">
        <v>291</v>
      </c>
      <c r="B296" s="382"/>
      <c r="C296" s="237" t="s">
        <v>619</v>
      </c>
      <c r="D296" s="279" t="s">
        <v>620</v>
      </c>
      <c r="E296" s="506"/>
      <c r="F296" s="507"/>
      <c r="G296" s="508"/>
      <c r="H296" s="507"/>
      <c r="I296" s="509"/>
      <c r="J296" s="510"/>
      <c r="K296" s="510"/>
      <c r="L296" s="510"/>
      <c r="M296" s="510"/>
      <c r="N296" s="510"/>
      <c r="O296" s="510"/>
      <c r="P296" s="176" t="s">
        <v>25</v>
      </c>
      <c r="Q296" s="679"/>
      <c r="R296" s="680"/>
      <c r="S296"/>
    </row>
    <row r="297" spans="1:19" x14ac:dyDescent="0.25">
      <c r="A297" s="69">
        <v>292</v>
      </c>
      <c r="B297" s="382"/>
      <c r="C297" s="238" t="s">
        <v>621</v>
      </c>
      <c r="D297" s="280" t="s">
        <v>622</v>
      </c>
      <c r="E297" s="511"/>
      <c r="F297" s="512"/>
      <c r="G297" s="513"/>
      <c r="H297" s="512"/>
      <c r="I297" s="514"/>
      <c r="J297" s="515"/>
      <c r="K297" s="515"/>
      <c r="L297" s="515"/>
      <c r="M297" s="515"/>
      <c r="N297" s="515"/>
      <c r="O297" s="515"/>
      <c r="P297" s="177" t="s">
        <v>28</v>
      </c>
      <c r="Q297" s="681"/>
      <c r="R297" s="682"/>
      <c r="S297"/>
    </row>
    <row r="298" spans="1:19" ht="15.75" customHeight="1" x14ac:dyDescent="0.25">
      <c r="A298" s="69">
        <v>293</v>
      </c>
      <c r="B298" s="382"/>
      <c r="C298" s="238" t="s">
        <v>623</v>
      </c>
      <c r="D298" s="280" t="s">
        <v>624</v>
      </c>
      <c r="E298" s="511"/>
      <c r="F298" s="512"/>
      <c r="G298" s="513"/>
      <c r="H298" s="512"/>
      <c r="I298" s="514"/>
      <c r="J298" s="515"/>
      <c r="K298" s="515"/>
      <c r="L298" s="515"/>
      <c r="M298" s="515"/>
      <c r="N298" s="515"/>
      <c r="O298" s="515"/>
      <c r="P298" s="177" t="s">
        <v>28</v>
      </c>
      <c r="Q298" s="681"/>
      <c r="R298" s="682"/>
      <c r="S298"/>
    </row>
    <row r="299" spans="1:19" ht="15.75" thickBot="1" x14ac:dyDescent="0.3">
      <c r="A299" s="68">
        <v>294</v>
      </c>
      <c r="B299" s="392"/>
      <c r="C299" s="239" t="s">
        <v>625</v>
      </c>
      <c r="D299" s="281" t="s">
        <v>626</v>
      </c>
      <c r="E299" s="516"/>
      <c r="F299" s="517"/>
      <c r="G299" s="518"/>
      <c r="H299" s="517"/>
      <c r="I299" s="519"/>
      <c r="J299" s="520"/>
      <c r="K299" s="520"/>
      <c r="L299" s="520"/>
      <c r="M299" s="520"/>
      <c r="N299" s="520"/>
      <c r="O299" s="520"/>
      <c r="P299" s="178" t="s">
        <v>28</v>
      </c>
      <c r="Q299" s="683"/>
      <c r="R299" s="684"/>
      <c r="S299"/>
    </row>
    <row r="300" spans="1:19" ht="16.5" thickTop="1" thickBot="1" x14ac:dyDescent="0.3">
      <c r="A300" s="219">
        <v>295</v>
      </c>
      <c r="B300" s="386" t="s">
        <v>627</v>
      </c>
      <c r="C300" s="240" t="s">
        <v>629</v>
      </c>
      <c r="D300" s="282" t="s">
        <v>630</v>
      </c>
      <c r="E300" s="521"/>
      <c r="F300" s="522"/>
      <c r="G300" s="523"/>
      <c r="H300" s="522"/>
      <c r="I300" s="524"/>
      <c r="J300" s="525"/>
      <c r="K300" s="525"/>
      <c r="L300" s="525"/>
      <c r="M300" s="525"/>
      <c r="N300" s="525"/>
      <c r="O300" s="525"/>
      <c r="P300" s="179" t="s">
        <v>25</v>
      </c>
      <c r="Q300" s="685"/>
      <c r="R300" s="686"/>
      <c r="S300"/>
    </row>
    <row r="301" spans="1:19" ht="15.75" thickTop="1" x14ac:dyDescent="0.25">
      <c r="A301" s="220">
        <v>296</v>
      </c>
      <c r="B301" s="387"/>
      <c r="C301" s="241" t="s">
        <v>631</v>
      </c>
      <c r="D301" s="283" t="s">
        <v>632</v>
      </c>
      <c r="E301" s="526"/>
      <c r="F301" s="527"/>
      <c r="G301" s="528"/>
      <c r="H301" s="527"/>
      <c r="I301" s="529"/>
      <c r="J301" s="530"/>
      <c r="K301" s="530"/>
      <c r="L301" s="530"/>
      <c r="M301" s="530"/>
      <c r="N301" s="530"/>
      <c r="O301" s="530"/>
      <c r="P301" s="180" t="s">
        <v>28</v>
      </c>
      <c r="Q301" s="687"/>
      <c r="R301" s="688"/>
      <c r="S301"/>
    </row>
    <row r="302" spans="1:19" x14ac:dyDescent="0.25">
      <c r="A302" s="220">
        <v>297</v>
      </c>
      <c r="B302" s="387"/>
      <c r="C302" s="241" t="s">
        <v>633</v>
      </c>
      <c r="D302" s="283" t="s">
        <v>634</v>
      </c>
      <c r="E302" s="526"/>
      <c r="F302" s="527"/>
      <c r="G302" s="528"/>
      <c r="H302" s="527"/>
      <c r="I302" s="529"/>
      <c r="J302" s="530"/>
      <c r="K302" s="530"/>
      <c r="L302" s="530"/>
      <c r="M302" s="530"/>
      <c r="N302" s="530"/>
      <c r="O302" s="530"/>
      <c r="P302" s="180" t="s">
        <v>28</v>
      </c>
      <c r="Q302" s="687"/>
      <c r="R302" s="688"/>
      <c r="S302"/>
    </row>
    <row r="303" spans="1:19" x14ac:dyDescent="0.25">
      <c r="A303" s="220">
        <v>298</v>
      </c>
      <c r="B303" s="387"/>
      <c r="C303" s="241" t="s">
        <v>635</v>
      </c>
      <c r="D303" s="283" t="s">
        <v>636</v>
      </c>
      <c r="E303" s="526"/>
      <c r="F303" s="527"/>
      <c r="G303" s="528"/>
      <c r="H303" s="527"/>
      <c r="I303" s="529"/>
      <c r="J303" s="530"/>
      <c r="K303" s="530"/>
      <c r="L303" s="530"/>
      <c r="M303" s="530"/>
      <c r="N303" s="530"/>
      <c r="O303" s="530"/>
      <c r="P303" s="180" t="s">
        <v>28</v>
      </c>
      <c r="Q303" s="687"/>
      <c r="R303" s="688"/>
      <c r="S303"/>
    </row>
    <row r="304" spans="1:19" ht="15.75" thickBot="1" x14ac:dyDescent="0.3">
      <c r="A304" s="220">
        <v>299</v>
      </c>
      <c r="B304" s="387"/>
      <c r="C304" s="242" t="s">
        <v>637</v>
      </c>
      <c r="D304" s="284" t="s">
        <v>638</v>
      </c>
      <c r="E304" s="531"/>
      <c r="F304" s="532"/>
      <c r="G304" s="533"/>
      <c r="H304" s="532"/>
      <c r="I304" s="534"/>
      <c r="J304" s="535"/>
      <c r="K304" s="535"/>
      <c r="L304" s="535"/>
      <c r="M304" s="535"/>
      <c r="N304" s="535"/>
      <c r="O304" s="535"/>
      <c r="P304" s="181" t="s">
        <v>28</v>
      </c>
      <c r="Q304" s="689"/>
      <c r="R304" s="690"/>
      <c r="S304"/>
    </row>
    <row r="305" spans="1:19" ht="15.75" thickTop="1" x14ac:dyDescent="0.25">
      <c r="A305" s="220">
        <v>300</v>
      </c>
      <c r="B305" s="387"/>
      <c r="C305" s="240" t="s">
        <v>639</v>
      </c>
      <c r="D305" s="282" t="s">
        <v>640</v>
      </c>
      <c r="E305" s="521"/>
      <c r="F305" s="522"/>
      <c r="G305" s="523"/>
      <c r="H305" s="522"/>
      <c r="I305" s="524"/>
      <c r="J305" s="525"/>
      <c r="K305" s="525"/>
      <c r="L305" s="525"/>
      <c r="M305" s="525"/>
      <c r="N305" s="525"/>
      <c r="O305" s="525"/>
      <c r="P305" s="179" t="s">
        <v>25</v>
      </c>
      <c r="Q305" s="685"/>
      <c r="R305" s="686"/>
      <c r="S305"/>
    </row>
    <row r="306" spans="1:19" x14ac:dyDescent="0.25">
      <c r="A306" s="220">
        <v>301</v>
      </c>
      <c r="B306" s="387"/>
      <c r="C306" s="241" t="s">
        <v>641</v>
      </c>
      <c r="D306" s="283" t="s">
        <v>642</v>
      </c>
      <c r="E306" s="526"/>
      <c r="F306" s="527"/>
      <c r="G306" s="528"/>
      <c r="H306" s="527"/>
      <c r="I306" s="529"/>
      <c r="J306" s="530"/>
      <c r="K306" s="530"/>
      <c r="L306" s="530"/>
      <c r="M306" s="530"/>
      <c r="N306" s="530"/>
      <c r="O306" s="530"/>
      <c r="P306" s="180" t="s">
        <v>28</v>
      </c>
      <c r="Q306" s="687"/>
      <c r="R306" s="688"/>
      <c r="S306"/>
    </row>
    <row r="307" spans="1:19" ht="15.75" thickBot="1" x14ac:dyDescent="0.3">
      <c r="A307" s="220">
        <v>302</v>
      </c>
      <c r="B307" s="387"/>
      <c r="C307" s="242" t="s">
        <v>643</v>
      </c>
      <c r="D307" s="284" t="s">
        <v>644</v>
      </c>
      <c r="E307" s="531"/>
      <c r="F307" s="532"/>
      <c r="G307" s="533"/>
      <c r="H307" s="532"/>
      <c r="I307" s="534"/>
      <c r="J307" s="535"/>
      <c r="K307" s="535"/>
      <c r="L307" s="535"/>
      <c r="M307" s="535"/>
      <c r="N307" s="535"/>
      <c r="O307" s="535"/>
      <c r="P307" s="181" t="s">
        <v>28</v>
      </c>
      <c r="Q307" s="689"/>
      <c r="R307" s="690"/>
      <c r="S307"/>
    </row>
    <row r="308" spans="1:19" ht="15.75" thickTop="1" x14ac:dyDescent="0.25">
      <c r="A308" s="220">
        <v>303</v>
      </c>
      <c r="B308" s="387"/>
      <c r="C308" s="240" t="s">
        <v>645</v>
      </c>
      <c r="D308" s="282" t="s">
        <v>646</v>
      </c>
      <c r="E308" s="521"/>
      <c r="F308" s="522"/>
      <c r="G308" s="523"/>
      <c r="H308" s="522"/>
      <c r="I308" s="524"/>
      <c r="J308" s="525"/>
      <c r="K308" s="525"/>
      <c r="L308" s="525"/>
      <c r="M308" s="525"/>
      <c r="N308" s="525"/>
      <c r="O308" s="525"/>
      <c r="P308" s="179" t="s">
        <v>25</v>
      </c>
      <c r="Q308" s="685"/>
      <c r="R308" s="686"/>
      <c r="S308"/>
    </row>
    <row r="309" spans="1:19" x14ac:dyDescent="0.25">
      <c r="A309" s="220">
        <v>304</v>
      </c>
      <c r="B309" s="387"/>
      <c r="C309" s="241" t="s">
        <v>647</v>
      </c>
      <c r="D309" s="283" t="s">
        <v>648</v>
      </c>
      <c r="E309" s="526"/>
      <c r="F309" s="527"/>
      <c r="G309" s="528"/>
      <c r="H309" s="527"/>
      <c r="I309" s="529"/>
      <c r="J309" s="530"/>
      <c r="K309" s="530"/>
      <c r="L309" s="530"/>
      <c r="M309" s="530"/>
      <c r="N309" s="530"/>
      <c r="O309" s="530"/>
      <c r="P309" s="180" t="s">
        <v>28</v>
      </c>
      <c r="Q309" s="687"/>
      <c r="R309" s="688"/>
      <c r="S309"/>
    </row>
    <row r="310" spans="1:19" x14ac:dyDescent="0.25">
      <c r="A310" s="220">
        <v>305</v>
      </c>
      <c r="B310" s="387"/>
      <c r="C310" s="241" t="s">
        <v>649</v>
      </c>
      <c r="D310" s="283" t="s">
        <v>650</v>
      </c>
      <c r="E310" s="526"/>
      <c r="F310" s="527"/>
      <c r="G310" s="528"/>
      <c r="H310" s="527"/>
      <c r="I310" s="529"/>
      <c r="J310" s="530"/>
      <c r="K310" s="530"/>
      <c r="L310" s="530"/>
      <c r="M310" s="530"/>
      <c r="N310" s="530"/>
      <c r="O310" s="530"/>
      <c r="P310" s="180" t="s">
        <v>28</v>
      </c>
      <c r="Q310" s="687"/>
      <c r="R310" s="688"/>
      <c r="S310"/>
    </row>
    <row r="311" spans="1:19" x14ac:dyDescent="0.25">
      <c r="A311" s="220">
        <v>306</v>
      </c>
      <c r="B311" s="387"/>
      <c r="C311" s="241" t="s">
        <v>651</v>
      </c>
      <c r="D311" s="283" t="s">
        <v>652</v>
      </c>
      <c r="E311" s="526"/>
      <c r="F311" s="527"/>
      <c r="G311" s="528"/>
      <c r="H311" s="527"/>
      <c r="I311" s="529"/>
      <c r="J311" s="530"/>
      <c r="K311" s="530"/>
      <c r="L311" s="530"/>
      <c r="M311" s="530"/>
      <c r="N311" s="530"/>
      <c r="O311" s="530"/>
      <c r="P311" s="180" t="s">
        <v>28</v>
      </c>
      <c r="Q311" s="687"/>
      <c r="R311" s="688"/>
      <c r="S311"/>
    </row>
    <row r="312" spans="1:19" ht="15.75" thickBot="1" x14ac:dyDescent="0.3">
      <c r="A312" s="220">
        <v>307</v>
      </c>
      <c r="B312" s="387"/>
      <c r="C312" s="242" t="s">
        <v>653</v>
      </c>
      <c r="D312" s="284" t="s">
        <v>654</v>
      </c>
      <c r="E312" s="531"/>
      <c r="F312" s="532"/>
      <c r="G312" s="533"/>
      <c r="H312" s="532"/>
      <c r="I312" s="534"/>
      <c r="J312" s="535"/>
      <c r="K312" s="535"/>
      <c r="L312" s="535"/>
      <c r="M312" s="535"/>
      <c r="N312" s="535"/>
      <c r="O312" s="535"/>
      <c r="P312" s="181" t="s">
        <v>28</v>
      </c>
      <c r="Q312" s="689"/>
      <c r="R312" s="690"/>
      <c r="S312"/>
    </row>
    <row r="313" spans="1:19" ht="15.75" thickTop="1" x14ac:dyDescent="0.25">
      <c r="A313" s="220">
        <v>308</v>
      </c>
      <c r="B313" s="387"/>
      <c r="C313" s="240" t="s">
        <v>655</v>
      </c>
      <c r="D313" s="282" t="s">
        <v>656</v>
      </c>
      <c r="E313" s="521"/>
      <c r="F313" s="522"/>
      <c r="G313" s="523"/>
      <c r="H313" s="522"/>
      <c r="I313" s="524"/>
      <c r="J313" s="525"/>
      <c r="K313" s="525"/>
      <c r="L313" s="525"/>
      <c r="M313" s="525"/>
      <c r="N313" s="525"/>
      <c r="O313" s="525"/>
      <c r="P313" s="179" t="s">
        <v>25</v>
      </c>
      <c r="Q313" s="685"/>
      <c r="R313" s="686"/>
      <c r="S313"/>
    </row>
    <row r="314" spans="1:19" ht="15.75" customHeight="1" x14ac:dyDescent="0.25">
      <c r="A314" s="220">
        <v>309</v>
      </c>
      <c r="B314" s="387"/>
      <c r="C314" s="241" t="s">
        <v>657</v>
      </c>
      <c r="D314" s="283" t="s">
        <v>658</v>
      </c>
      <c r="E314" s="526"/>
      <c r="F314" s="527"/>
      <c r="G314" s="528"/>
      <c r="H314" s="527"/>
      <c r="I314" s="529"/>
      <c r="J314" s="530"/>
      <c r="K314" s="530"/>
      <c r="L314" s="530"/>
      <c r="M314" s="530"/>
      <c r="N314" s="530"/>
      <c r="O314" s="530"/>
      <c r="P314" s="180" t="s">
        <v>28</v>
      </c>
      <c r="Q314" s="687"/>
      <c r="R314" s="688"/>
      <c r="S314"/>
    </row>
    <row r="315" spans="1:19" ht="15.75" thickBot="1" x14ac:dyDescent="0.3">
      <c r="A315" s="221">
        <v>310</v>
      </c>
      <c r="B315" s="388"/>
      <c r="C315" s="242" t="s">
        <v>659</v>
      </c>
      <c r="D315" s="284" t="s">
        <v>660</v>
      </c>
      <c r="E315" s="531"/>
      <c r="F315" s="532"/>
      <c r="G315" s="533"/>
      <c r="H315" s="532"/>
      <c r="I315" s="534"/>
      <c r="J315" s="535"/>
      <c r="K315" s="535"/>
      <c r="L315" s="535"/>
      <c r="M315" s="535"/>
      <c r="N315" s="535"/>
      <c r="O315" s="535"/>
      <c r="P315" s="181" t="s">
        <v>28</v>
      </c>
      <c r="Q315" s="689"/>
      <c r="R315" s="690"/>
      <c r="S315"/>
    </row>
    <row r="316" spans="1:19" ht="15.75" thickTop="1" x14ac:dyDescent="0.25">
      <c r="A316" s="67">
        <v>311</v>
      </c>
      <c r="B316" s="357" t="s">
        <v>661</v>
      </c>
      <c r="C316" s="225" t="s">
        <v>661</v>
      </c>
      <c r="D316" s="267" t="s">
        <v>662</v>
      </c>
      <c r="E316" s="446"/>
      <c r="F316" s="447"/>
      <c r="G316" s="448"/>
      <c r="H316" s="447"/>
      <c r="I316" s="449"/>
      <c r="J316" s="450"/>
      <c r="K316" s="450"/>
      <c r="L316" s="450"/>
      <c r="M316" s="450"/>
      <c r="N316" s="450"/>
      <c r="O316" s="450"/>
      <c r="P316" s="155" t="s">
        <v>25</v>
      </c>
      <c r="Q316" s="663"/>
      <c r="R316" s="664"/>
      <c r="S316"/>
    </row>
    <row r="317" spans="1:19" x14ac:dyDescent="0.25">
      <c r="A317" s="69">
        <v>312</v>
      </c>
      <c r="B317" s="358"/>
      <c r="C317" s="226" t="s">
        <v>663</v>
      </c>
      <c r="D317" s="268" t="s">
        <v>664</v>
      </c>
      <c r="E317" s="451"/>
      <c r="F317" s="452"/>
      <c r="G317" s="453"/>
      <c r="H317" s="452"/>
      <c r="I317" s="454"/>
      <c r="J317" s="455"/>
      <c r="K317" s="455"/>
      <c r="L317" s="455"/>
      <c r="M317" s="455"/>
      <c r="N317" s="455"/>
      <c r="O317" s="455"/>
      <c r="P317" s="157" t="s">
        <v>28</v>
      </c>
      <c r="Q317" s="665"/>
      <c r="R317" s="666"/>
      <c r="S317"/>
    </row>
    <row r="318" spans="1:19" ht="15.75" thickBot="1" x14ac:dyDescent="0.3">
      <c r="A318" s="69">
        <v>313</v>
      </c>
      <c r="B318" s="358"/>
      <c r="C318" s="227" t="s">
        <v>665</v>
      </c>
      <c r="D318" s="269" t="s">
        <v>666</v>
      </c>
      <c r="E318" s="456"/>
      <c r="F318" s="457"/>
      <c r="G318" s="458"/>
      <c r="H318" s="457"/>
      <c r="I318" s="459"/>
      <c r="J318" s="460"/>
      <c r="K318" s="460"/>
      <c r="L318" s="460"/>
      <c r="M318" s="460"/>
      <c r="N318" s="460"/>
      <c r="O318" s="460"/>
      <c r="P318" s="159" t="s">
        <v>28</v>
      </c>
      <c r="Q318" s="667"/>
      <c r="R318" s="668"/>
      <c r="S318"/>
    </row>
    <row r="319" spans="1:19" ht="15.75" thickTop="1" x14ac:dyDescent="0.25">
      <c r="A319" s="69">
        <v>314</v>
      </c>
      <c r="B319" s="358"/>
      <c r="C319" s="225" t="s">
        <v>667</v>
      </c>
      <c r="D319" s="267" t="s">
        <v>668</v>
      </c>
      <c r="E319" s="446"/>
      <c r="F319" s="447"/>
      <c r="G319" s="448"/>
      <c r="H319" s="447"/>
      <c r="I319" s="449"/>
      <c r="J319" s="450"/>
      <c r="K319" s="450"/>
      <c r="L319" s="450"/>
      <c r="M319" s="450"/>
      <c r="N319" s="450"/>
      <c r="O319" s="450"/>
      <c r="P319" s="155" t="s">
        <v>25</v>
      </c>
      <c r="Q319" s="663"/>
      <c r="R319" s="664"/>
      <c r="S319"/>
    </row>
    <row r="320" spans="1:19" x14ac:dyDescent="0.25">
      <c r="A320" s="69">
        <v>315</v>
      </c>
      <c r="B320" s="358"/>
      <c r="C320" s="226" t="s">
        <v>669</v>
      </c>
      <c r="D320" s="268" t="s">
        <v>670</v>
      </c>
      <c r="E320" s="451"/>
      <c r="F320" s="452"/>
      <c r="G320" s="453"/>
      <c r="H320" s="452"/>
      <c r="I320" s="454"/>
      <c r="J320" s="455"/>
      <c r="K320" s="455"/>
      <c r="L320" s="455"/>
      <c r="M320" s="455"/>
      <c r="N320" s="455"/>
      <c r="O320" s="455"/>
      <c r="P320" s="157" t="s">
        <v>28</v>
      </c>
      <c r="Q320" s="665"/>
      <c r="R320" s="666"/>
      <c r="S320"/>
    </row>
    <row r="321" spans="1:19" x14ac:dyDescent="0.25">
      <c r="A321" s="69">
        <v>316</v>
      </c>
      <c r="B321" s="358"/>
      <c r="C321" s="226" t="s">
        <v>671</v>
      </c>
      <c r="D321" s="268" t="s">
        <v>672</v>
      </c>
      <c r="E321" s="451"/>
      <c r="F321" s="452"/>
      <c r="G321" s="453"/>
      <c r="H321" s="452"/>
      <c r="I321" s="454"/>
      <c r="J321" s="455"/>
      <c r="K321" s="455"/>
      <c r="L321" s="455"/>
      <c r="M321" s="455"/>
      <c r="N321" s="455"/>
      <c r="O321" s="455"/>
      <c r="P321" s="157" t="s">
        <v>28</v>
      </c>
      <c r="Q321" s="665"/>
      <c r="R321" s="666"/>
      <c r="S321"/>
    </row>
    <row r="322" spans="1:19" x14ac:dyDescent="0.25">
      <c r="A322" s="69">
        <v>317</v>
      </c>
      <c r="B322" s="358"/>
      <c r="C322" s="226" t="s">
        <v>673</v>
      </c>
      <c r="D322" s="268" t="s">
        <v>674</v>
      </c>
      <c r="E322" s="451"/>
      <c r="F322" s="452"/>
      <c r="G322" s="453"/>
      <c r="H322" s="452"/>
      <c r="I322" s="454"/>
      <c r="J322" s="455"/>
      <c r="K322" s="455"/>
      <c r="L322" s="455"/>
      <c r="M322" s="455"/>
      <c r="N322" s="455"/>
      <c r="O322" s="455"/>
      <c r="P322" s="157" t="s">
        <v>28</v>
      </c>
      <c r="Q322" s="665"/>
      <c r="R322" s="666"/>
      <c r="S322"/>
    </row>
    <row r="323" spans="1:19" x14ac:dyDescent="0.25">
      <c r="A323" s="69">
        <v>318</v>
      </c>
      <c r="B323" s="358"/>
      <c r="C323" s="226" t="s">
        <v>675</v>
      </c>
      <c r="D323" s="268" t="s">
        <v>676</v>
      </c>
      <c r="E323" s="451"/>
      <c r="F323" s="452"/>
      <c r="G323" s="453"/>
      <c r="H323" s="452"/>
      <c r="I323" s="454"/>
      <c r="J323" s="455"/>
      <c r="K323" s="455"/>
      <c r="L323" s="455"/>
      <c r="M323" s="455"/>
      <c r="N323" s="455"/>
      <c r="O323" s="455"/>
      <c r="P323" s="157" t="s">
        <v>28</v>
      </c>
      <c r="Q323" s="665"/>
      <c r="R323" s="666"/>
      <c r="S323"/>
    </row>
    <row r="324" spans="1:19" ht="15.75" thickBot="1" x14ac:dyDescent="0.3">
      <c r="A324" s="69">
        <v>319</v>
      </c>
      <c r="B324" s="358"/>
      <c r="C324" s="250" t="s">
        <v>677</v>
      </c>
      <c r="D324" s="294" t="s">
        <v>678</v>
      </c>
      <c r="E324" s="563"/>
      <c r="F324" s="564"/>
      <c r="G324" s="565"/>
      <c r="H324" s="564"/>
      <c r="I324" s="566"/>
      <c r="J324" s="567"/>
      <c r="K324" s="567"/>
      <c r="L324" s="567"/>
      <c r="M324" s="567"/>
      <c r="N324" s="567"/>
      <c r="O324" s="567"/>
      <c r="P324" s="214" t="s">
        <v>28</v>
      </c>
      <c r="Q324" s="693"/>
      <c r="R324" s="694"/>
      <c r="S324"/>
    </row>
    <row r="325" spans="1:19" x14ac:dyDescent="0.25">
      <c r="A325" s="69">
        <v>320</v>
      </c>
      <c r="B325" s="348" t="s">
        <v>679</v>
      </c>
      <c r="C325" s="251" t="s">
        <v>679</v>
      </c>
      <c r="D325" s="295" t="s">
        <v>680</v>
      </c>
      <c r="E325" s="568"/>
      <c r="F325" s="569"/>
      <c r="G325" s="570"/>
      <c r="H325" s="569"/>
      <c r="I325" s="571"/>
      <c r="J325" s="572"/>
      <c r="K325" s="572"/>
      <c r="L325" s="572"/>
      <c r="M325" s="572"/>
      <c r="N325" s="572"/>
      <c r="O325" s="572"/>
      <c r="P325" s="216" t="s">
        <v>25</v>
      </c>
      <c r="Q325" s="695"/>
      <c r="R325" s="696"/>
      <c r="S325"/>
    </row>
    <row r="326" spans="1:19" x14ac:dyDescent="0.25">
      <c r="A326" s="69">
        <v>321</v>
      </c>
      <c r="B326" s="349"/>
      <c r="C326" s="232" t="s">
        <v>681</v>
      </c>
      <c r="D326" s="274" t="s">
        <v>682</v>
      </c>
      <c r="E326" s="481"/>
      <c r="F326" s="482"/>
      <c r="G326" s="483"/>
      <c r="H326" s="482"/>
      <c r="I326" s="484"/>
      <c r="J326" s="485"/>
      <c r="K326" s="485"/>
      <c r="L326" s="485"/>
      <c r="M326" s="485"/>
      <c r="N326" s="485"/>
      <c r="O326" s="485"/>
      <c r="P326" s="165" t="s">
        <v>28</v>
      </c>
      <c r="Q326" s="677"/>
      <c r="R326" s="697"/>
      <c r="S326"/>
    </row>
    <row r="327" spans="1:19" ht="15.75" thickBot="1" x14ac:dyDescent="0.3">
      <c r="A327" s="69">
        <v>322</v>
      </c>
      <c r="B327" s="349"/>
      <c r="C327" s="233" t="s">
        <v>683</v>
      </c>
      <c r="D327" s="275" t="s">
        <v>684</v>
      </c>
      <c r="E327" s="486"/>
      <c r="F327" s="487"/>
      <c r="G327" s="488"/>
      <c r="H327" s="487"/>
      <c r="I327" s="489"/>
      <c r="J327" s="490"/>
      <c r="K327" s="490"/>
      <c r="L327" s="490"/>
      <c r="M327" s="490"/>
      <c r="N327" s="490"/>
      <c r="O327" s="490"/>
      <c r="P327" s="166" t="s">
        <v>28</v>
      </c>
      <c r="Q327" s="183"/>
      <c r="R327" s="698"/>
      <c r="S327"/>
    </row>
    <row r="328" spans="1:19" ht="15.75" customHeight="1" thickTop="1" x14ac:dyDescent="0.25">
      <c r="A328" s="69">
        <v>323</v>
      </c>
      <c r="B328" s="349"/>
      <c r="C328" s="231" t="s">
        <v>685</v>
      </c>
      <c r="D328" s="273" t="s">
        <v>686</v>
      </c>
      <c r="E328" s="476"/>
      <c r="F328" s="477"/>
      <c r="G328" s="478"/>
      <c r="H328" s="477"/>
      <c r="I328" s="479"/>
      <c r="J328" s="480"/>
      <c r="K328" s="480"/>
      <c r="L328" s="480"/>
      <c r="M328" s="480"/>
      <c r="N328" s="480"/>
      <c r="O328" s="480"/>
      <c r="P328" s="164" t="s">
        <v>25</v>
      </c>
      <c r="Q328" s="675"/>
      <c r="R328" s="699"/>
      <c r="S328"/>
    </row>
    <row r="329" spans="1:19" ht="15.75" thickBot="1" x14ac:dyDescent="0.3">
      <c r="A329" s="68">
        <v>324</v>
      </c>
      <c r="B329" s="350"/>
      <c r="C329" s="252" t="s">
        <v>687</v>
      </c>
      <c r="D329" s="296" t="s">
        <v>688</v>
      </c>
      <c r="E329" s="573"/>
      <c r="F329" s="574"/>
      <c r="G329" s="575"/>
      <c r="H329" s="574"/>
      <c r="I329" s="576"/>
      <c r="J329" s="577"/>
      <c r="K329" s="577"/>
      <c r="L329" s="577"/>
      <c r="M329" s="577"/>
      <c r="N329" s="577"/>
      <c r="O329" s="577"/>
      <c r="P329" s="217" t="s">
        <v>28</v>
      </c>
      <c r="Q329" s="700"/>
      <c r="R329" s="701"/>
      <c r="S329"/>
    </row>
    <row r="330" spans="1:19" x14ac:dyDescent="0.25">
      <c r="A330" s="67">
        <v>325</v>
      </c>
      <c r="B330" s="328" t="s">
        <v>690</v>
      </c>
      <c r="C330" s="253" t="s">
        <v>690</v>
      </c>
      <c r="D330" s="297" t="s">
        <v>691</v>
      </c>
      <c r="E330" s="578"/>
      <c r="F330" s="579"/>
      <c r="G330" s="580"/>
      <c r="H330" s="579"/>
      <c r="I330" s="581"/>
      <c r="J330" s="582"/>
      <c r="K330" s="582"/>
      <c r="L330" s="582"/>
      <c r="M330" s="582"/>
      <c r="N330" s="582"/>
      <c r="O330" s="582"/>
      <c r="P330" s="215" t="s">
        <v>25</v>
      </c>
      <c r="Q330" s="702"/>
      <c r="R330" s="703"/>
      <c r="S330"/>
    </row>
    <row r="331" spans="1:19" x14ac:dyDescent="0.25">
      <c r="A331" s="69">
        <v>326</v>
      </c>
      <c r="B331" s="328"/>
      <c r="C331" s="235" t="s">
        <v>692</v>
      </c>
      <c r="D331" s="277" t="s">
        <v>693</v>
      </c>
      <c r="E331" s="496"/>
      <c r="F331" s="497"/>
      <c r="G331" s="498"/>
      <c r="H331" s="497"/>
      <c r="I331" s="499"/>
      <c r="J331" s="500"/>
      <c r="K331" s="500"/>
      <c r="L331" s="500"/>
      <c r="M331" s="500"/>
      <c r="N331" s="500"/>
      <c r="O331" s="500"/>
      <c r="P331" s="174" t="s">
        <v>28</v>
      </c>
      <c r="Q331" s="196"/>
      <c r="R331" s="197"/>
      <c r="S331"/>
    </row>
    <row r="332" spans="1:19" x14ac:dyDescent="0.25">
      <c r="A332" s="69">
        <v>327</v>
      </c>
      <c r="B332" s="328"/>
      <c r="C332" s="235" t="s">
        <v>694</v>
      </c>
      <c r="D332" s="277" t="s">
        <v>695</v>
      </c>
      <c r="E332" s="496"/>
      <c r="F332" s="497"/>
      <c r="G332" s="498"/>
      <c r="H332" s="497"/>
      <c r="I332" s="499"/>
      <c r="J332" s="500"/>
      <c r="K332" s="500"/>
      <c r="L332" s="500"/>
      <c r="M332" s="500"/>
      <c r="N332" s="500"/>
      <c r="O332" s="500"/>
      <c r="P332" s="174" t="s">
        <v>28</v>
      </c>
      <c r="Q332" s="196"/>
      <c r="R332" s="197"/>
      <c r="S332"/>
    </row>
    <row r="333" spans="1:19" x14ac:dyDescent="0.25">
      <c r="A333" s="69">
        <v>328</v>
      </c>
      <c r="B333" s="328"/>
      <c r="C333" s="235" t="s">
        <v>696</v>
      </c>
      <c r="D333" s="277" t="s">
        <v>697</v>
      </c>
      <c r="E333" s="496"/>
      <c r="F333" s="497"/>
      <c r="G333" s="498"/>
      <c r="H333" s="497"/>
      <c r="I333" s="499"/>
      <c r="J333" s="500"/>
      <c r="K333" s="500"/>
      <c r="L333" s="500"/>
      <c r="M333" s="500"/>
      <c r="N333" s="500"/>
      <c r="O333" s="500"/>
      <c r="P333" s="174" t="s">
        <v>28</v>
      </c>
      <c r="Q333" s="196"/>
      <c r="R333" s="197"/>
      <c r="S333"/>
    </row>
    <row r="334" spans="1:19" x14ac:dyDescent="0.25">
      <c r="A334" s="69">
        <v>329</v>
      </c>
      <c r="B334" s="328"/>
      <c r="C334" s="235" t="s">
        <v>698</v>
      </c>
      <c r="D334" s="277" t="s">
        <v>699</v>
      </c>
      <c r="E334" s="496"/>
      <c r="F334" s="497"/>
      <c r="G334" s="498"/>
      <c r="H334" s="497"/>
      <c r="I334" s="499"/>
      <c r="J334" s="500"/>
      <c r="K334" s="500"/>
      <c r="L334" s="500"/>
      <c r="M334" s="500"/>
      <c r="N334" s="500"/>
      <c r="O334" s="500"/>
      <c r="P334" s="174" t="s">
        <v>28</v>
      </c>
      <c r="Q334" s="196"/>
      <c r="R334" s="197"/>
      <c r="S334"/>
    </row>
    <row r="335" spans="1:19" ht="15.75" thickBot="1" x14ac:dyDescent="0.3">
      <c r="A335" s="69">
        <v>330</v>
      </c>
      <c r="B335" s="328"/>
      <c r="C335" s="236" t="s">
        <v>700</v>
      </c>
      <c r="D335" s="278" t="s">
        <v>701</v>
      </c>
      <c r="E335" s="501"/>
      <c r="F335" s="502"/>
      <c r="G335" s="503"/>
      <c r="H335" s="502"/>
      <c r="I335" s="504"/>
      <c r="J335" s="505"/>
      <c r="K335" s="505"/>
      <c r="L335" s="505"/>
      <c r="M335" s="505"/>
      <c r="N335" s="505"/>
      <c r="O335" s="505"/>
      <c r="P335" s="175" t="s">
        <v>28</v>
      </c>
      <c r="Q335" s="201"/>
      <c r="R335" s="202"/>
      <c r="S335"/>
    </row>
    <row r="336" spans="1:19" ht="15.75" thickTop="1" x14ac:dyDescent="0.25">
      <c r="A336" s="69">
        <v>331</v>
      </c>
      <c r="B336" s="328"/>
      <c r="C336" s="234" t="s">
        <v>702</v>
      </c>
      <c r="D336" s="276" t="s">
        <v>703</v>
      </c>
      <c r="E336" s="491"/>
      <c r="F336" s="492"/>
      <c r="G336" s="493"/>
      <c r="H336" s="492"/>
      <c r="I336" s="494"/>
      <c r="J336" s="495"/>
      <c r="K336" s="495"/>
      <c r="L336" s="495"/>
      <c r="M336" s="495"/>
      <c r="N336" s="495"/>
      <c r="O336" s="495"/>
      <c r="P336" s="173" t="s">
        <v>25</v>
      </c>
      <c r="Q336" s="194"/>
      <c r="R336" s="195"/>
      <c r="S336"/>
    </row>
    <row r="337" spans="1:19" x14ac:dyDescent="0.25">
      <c r="A337" s="69">
        <v>332</v>
      </c>
      <c r="B337" s="328"/>
      <c r="C337" s="235" t="s">
        <v>704</v>
      </c>
      <c r="D337" s="277" t="s">
        <v>705</v>
      </c>
      <c r="E337" s="496"/>
      <c r="F337" s="497"/>
      <c r="G337" s="498"/>
      <c r="H337" s="497"/>
      <c r="I337" s="499"/>
      <c r="J337" s="500"/>
      <c r="K337" s="500"/>
      <c r="L337" s="500"/>
      <c r="M337" s="500"/>
      <c r="N337" s="500"/>
      <c r="O337" s="500"/>
      <c r="P337" s="174" t="s">
        <v>28</v>
      </c>
      <c r="Q337" s="196"/>
      <c r="R337" s="197"/>
      <c r="S337"/>
    </row>
    <row r="338" spans="1:19" x14ac:dyDescent="0.25">
      <c r="A338" s="69">
        <v>333</v>
      </c>
      <c r="B338" s="328"/>
      <c r="C338" s="235" t="s">
        <v>706</v>
      </c>
      <c r="D338" s="277" t="s">
        <v>707</v>
      </c>
      <c r="E338" s="496"/>
      <c r="F338" s="497"/>
      <c r="G338" s="498"/>
      <c r="H338" s="497"/>
      <c r="I338" s="499"/>
      <c r="J338" s="500"/>
      <c r="K338" s="500"/>
      <c r="L338" s="500"/>
      <c r="M338" s="500"/>
      <c r="N338" s="500"/>
      <c r="O338" s="500"/>
      <c r="P338" s="174" t="s">
        <v>28</v>
      </c>
      <c r="Q338" s="196"/>
      <c r="R338" s="197"/>
      <c r="S338"/>
    </row>
    <row r="339" spans="1:19" x14ac:dyDescent="0.25">
      <c r="A339" s="69">
        <v>334</v>
      </c>
      <c r="B339" s="328"/>
      <c r="C339" s="235" t="s">
        <v>708</v>
      </c>
      <c r="D339" s="277" t="s">
        <v>709</v>
      </c>
      <c r="E339" s="496"/>
      <c r="F339" s="497"/>
      <c r="G339" s="498"/>
      <c r="H339" s="497"/>
      <c r="I339" s="499"/>
      <c r="J339" s="500"/>
      <c r="K339" s="500"/>
      <c r="L339" s="500"/>
      <c r="M339" s="500"/>
      <c r="N339" s="500"/>
      <c r="O339" s="500"/>
      <c r="P339" s="174" t="s">
        <v>28</v>
      </c>
      <c r="Q339" s="196"/>
      <c r="R339" s="197"/>
      <c r="S339"/>
    </row>
    <row r="340" spans="1:19" ht="15.75" thickBot="1" x14ac:dyDescent="0.3">
      <c r="A340" s="69">
        <v>335</v>
      </c>
      <c r="B340" s="328"/>
      <c r="C340" s="249" t="s">
        <v>710</v>
      </c>
      <c r="D340" s="291" t="s">
        <v>711</v>
      </c>
      <c r="E340" s="557"/>
      <c r="F340" s="558"/>
      <c r="G340" s="559"/>
      <c r="H340" s="558"/>
      <c r="I340" s="560"/>
      <c r="J340" s="561"/>
      <c r="K340" s="561"/>
      <c r="L340" s="561"/>
      <c r="M340" s="561"/>
      <c r="N340" s="561"/>
      <c r="O340" s="561"/>
      <c r="P340" s="198" t="s">
        <v>28</v>
      </c>
      <c r="Q340" s="199"/>
      <c r="R340" s="200"/>
      <c r="S340"/>
    </row>
    <row r="341" spans="1:19" x14ac:dyDescent="0.25">
      <c r="A341" s="69">
        <v>336</v>
      </c>
      <c r="B341" s="351" t="s">
        <v>1010</v>
      </c>
      <c r="C341" s="254" t="s">
        <v>713</v>
      </c>
      <c r="D341" s="298" t="s">
        <v>714</v>
      </c>
      <c r="E341" s="583"/>
      <c r="F341" s="584"/>
      <c r="G341" s="585"/>
      <c r="H341" s="584"/>
      <c r="I341" s="586"/>
      <c r="J341" s="587"/>
      <c r="K341" s="587"/>
      <c r="L341" s="587"/>
      <c r="M341" s="587"/>
      <c r="N341" s="587"/>
      <c r="O341" s="587"/>
      <c r="P341" s="203" t="s">
        <v>25</v>
      </c>
      <c r="Q341" s="704"/>
      <c r="R341" s="705"/>
      <c r="S341"/>
    </row>
    <row r="342" spans="1:19" x14ac:dyDescent="0.25">
      <c r="A342" s="69">
        <v>337</v>
      </c>
      <c r="B342" s="352"/>
      <c r="C342" s="238" t="s">
        <v>715</v>
      </c>
      <c r="D342" s="280" t="s">
        <v>716</v>
      </c>
      <c r="E342" s="511"/>
      <c r="F342" s="512"/>
      <c r="G342" s="513"/>
      <c r="H342" s="512"/>
      <c r="I342" s="514"/>
      <c r="J342" s="515"/>
      <c r="K342" s="515"/>
      <c r="L342" s="515"/>
      <c r="M342" s="515"/>
      <c r="N342" s="515"/>
      <c r="O342" s="515"/>
      <c r="P342" s="177" t="s">
        <v>28</v>
      </c>
      <c r="Q342" s="681"/>
      <c r="R342" s="706"/>
      <c r="S342"/>
    </row>
    <row r="343" spans="1:19" x14ac:dyDescent="0.25">
      <c r="A343" s="69">
        <v>338</v>
      </c>
      <c r="B343" s="352"/>
      <c r="C343" s="238" t="s">
        <v>717</v>
      </c>
      <c r="D343" s="280" t="s">
        <v>718</v>
      </c>
      <c r="E343" s="511"/>
      <c r="F343" s="512"/>
      <c r="G343" s="513"/>
      <c r="H343" s="512"/>
      <c r="I343" s="514"/>
      <c r="J343" s="515"/>
      <c r="K343" s="515"/>
      <c r="L343" s="515"/>
      <c r="M343" s="515"/>
      <c r="N343" s="515"/>
      <c r="O343" s="515"/>
      <c r="P343" s="177" t="s">
        <v>28</v>
      </c>
      <c r="Q343" s="681"/>
      <c r="R343" s="706"/>
      <c r="S343"/>
    </row>
    <row r="344" spans="1:19" x14ac:dyDescent="0.25">
      <c r="A344" s="69">
        <v>339</v>
      </c>
      <c r="B344" s="352"/>
      <c r="C344" s="238" t="s">
        <v>719</v>
      </c>
      <c r="D344" s="280" t="s">
        <v>720</v>
      </c>
      <c r="E344" s="511"/>
      <c r="F344" s="512"/>
      <c r="G344" s="513"/>
      <c r="H344" s="512"/>
      <c r="I344" s="514"/>
      <c r="J344" s="515"/>
      <c r="K344" s="515"/>
      <c r="L344" s="515"/>
      <c r="M344" s="515"/>
      <c r="N344" s="515"/>
      <c r="O344" s="515"/>
      <c r="P344" s="177" t="s">
        <v>28</v>
      </c>
      <c r="Q344" s="681"/>
      <c r="R344" s="706"/>
      <c r="S344"/>
    </row>
    <row r="345" spans="1:19" ht="15.75" customHeight="1" x14ac:dyDescent="0.25">
      <c r="A345" s="69">
        <v>340</v>
      </c>
      <c r="B345" s="352"/>
      <c r="C345" s="238" t="s">
        <v>721</v>
      </c>
      <c r="D345" s="280" t="s">
        <v>722</v>
      </c>
      <c r="E345" s="511"/>
      <c r="F345" s="512"/>
      <c r="G345" s="513"/>
      <c r="H345" s="512"/>
      <c r="I345" s="514"/>
      <c r="J345" s="515"/>
      <c r="K345" s="515"/>
      <c r="L345" s="515"/>
      <c r="M345" s="515"/>
      <c r="N345" s="515"/>
      <c r="O345" s="515"/>
      <c r="P345" s="177" t="s">
        <v>28</v>
      </c>
      <c r="Q345" s="681"/>
      <c r="R345" s="706"/>
      <c r="S345"/>
    </row>
    <row r="346" spans="1:19" ht="15.75" thickBot="1" x14ac:dyDescent="0.3">
      <c r="A346" s="68">
        <v>341</v>
      </c>
      <c r="B346" s="353"/>
      <c r="C346" s="255" t="s">
        <v>723</v>
      </c>
      <c r="D346" s="299" t="s">
        <v>724</v>
      </c>
      <c r="E346" s="588"/>
      <c r="F346" s="589"/>
      <c r="G346" s="590"/>
      <c r="H346" s="589"/>
      <c r="I346" s="591"/>
      <c r="J346" s="592"/>
      <c r="K346" s="592"/>
      <c r="L346" s="592"/>
      <c r="M346" s="592"/>
      <c r="N346" s="592"/>
      <c r="O346" s="592"/>
      <c r="P346" s="204" t="s">
        <v>28</v>
      </c>
      <c r="Q346" s="707"/>
      <c r="R346" s="708"/>
      <c r="S346"/>
    </row>
    <row r="347" spans="1:19" ht="15.75" thickBot="1" x14ac:dyDescent="0.3">
      <c r="A347" s="67">
        <v>342</v>
      </c>
      <c r="B347" s="389" t="s">
        <v>725</v>
      </c>
      <c r="C347" s="256" t="s">
        <v>726</v>
      </c>
      <c r="D347" s="300" t="s">
        <v>727</v>
      </c>
      <c r="E347" s="593"/>
      <c r="F347" s="594"/>
      <c r="G347" s="595"/>
      <c r="H347" s="594"/>
      <c r="I347" s="596"/>
      <c r="J347" s="597"/>
      <c r="K347" s="597"/>
      <c r="L347" s="597"/>
      <c r="M347" s="597"/>
      <c r="N347" s="597"/>
      <c r="O347" s="597"/>
      <c r="P347" s="205" t="s">
        <v>25</v>
      </c>
      <c r="Q347" s="709"/>
      <c r="R347" s="710"/>
      <c r="S347"/>
    </row>
    <row r="348" spans="1:19" ht="15.75" thickTop="1" x14ac:dyDescent="0.25">
      <c r="A348" s="69">
        <v>343</v>
      </c>
      <c r="B348" s="387"/>
      <c r="C348" s="241" t="s">
        <v>728</v>
      </c>
      <c r="D348" s="283" t="s">
        <v>729</v>
      </c>
      <c r="E348" s="526"/>
      <c r="F348" s="527"/>
      <c r="G348" s="528"/>
      <c r="H348" s="527"/>
      <c r="I348" s="529"/>
      <c r="J348" s="530"/>
      <c r="K348" s="530"/>
      <c r="L348" s="530"/>
      <c r="M348" s="530"/>
      <c r="N348" s="530"/>
      <c r="O348" s="530"/>
      <c r="P348" s="180" t="s">
        <v>28</v>
      </c>
      <c r="Q348" s="687"/>
      <c r="R348" s="711"/>
      <c r="S348"/>
    </row>
    <row r="349" spans="1:19" x14ac:dyDescent="0.25">
      <c r="A349" s="69">
        <v>344</v>
      </c>
      <c r="B349" s="387"/>
      <c r="C349" s="241" t="s">
        <v>730</v>
      </c>
      <c r="D349" s="283" t="s">
        <v>731</v>
      </c>
      <c r="E349" s="526"/>
      <c r="F349" s="527"/>
      <c r="G349" s="528"/>
      <c r="H349" s="527"/>
      <c r="I349" s="529"/>
      <c r="J349" s="530"/>
      <c r="K349" s="530"/>
      <c r="L349" s="530"/>
      <c r="M349" s="530"/>
      <c r="N349" s="530"/>
      <c r="O349" s="530"/>
      <c r="P349" s="180" t="s">
        <v>28</v>
      </c>
      <c r="Q349" s="687"/>
      <c r="R349" s="711"/>
      <c r="S349"/>
    </row>
    <row r="350" spans="1:19" ht="15.75" thickBot="1" x14ac:dyDescent="0.3">
      <c r="A350" s="69">
        <v>345</v>
      </c>
      <c r="B350" s="387"/>
      <c r="C350" s="242" t="s">
        <v>732</v>
      </c>
      <c r="D350" s="284" t="s">
        <v>733</v>
      </c>
      <c r="E350" s="531"/>
      <c r="F350" s="532"/>
      <c r="G350" s="533"/>
      <c r="H350" s="532"/>
      <c r="I350" s="534"/>
      <c r="J350" s="535"/>
      <c r="K350" s="535"/>
      <c r="L350" s="535"/>
      <c r="M350" s="535"/>
      <c r="N350" s="535"/>
      <c r="O350" s="535"/>
      <c r="P350" s="181" t="s">
        <v>28</v>
      </c>
      <c r="Q350" s="689"/>
      <c r="R350" s="712"/>
      <c r="S350"/>
    </row>
    <row r="351" spans="1:19" ht="15.75" thickTop="1" x14ac:dyDescent="0.25">
      <c r="A351" s="69">
        <v>346</v>
      </c>
      <c r="B351" s="387"/>
      <c r="C351" s="240" t="s">
        <v>734</v>
      </c>
      <c r="D351" s="282" t="s">
        <v>735</v>
      </c>
      <c r="E351" s="521"/>
      <c r="F351" s="522"/>
      <c r="G351" s="523"/>
      <c r="H351" s="522"/>
      <c r="I351" s="524"/>
      <c r="J351" s="525"/>
      <c r="K351" s="525"/>
      <c r="L351" s="525"/>
      <c r="M351" s="525"/>
      <c r="N351" s="525"/>
      <c r="O351" s="525"/>
      <c r="P351" s="179" t="s">
        <v>25</v>
      </c>
      <c r="Q351" s="685"/>
      <c r="R351" s="713"/>
      <c r="S351"/>
    </row>
    <row r="352" spans="1:19" x14ac:dyDescent="0.25">
      <c r="A352" s="69">
        <v>347</v>
      </c>
      <c r="B352" s="387"/>
      <c r="C352" s="241" t="s">
        <v>736</v>
      </c>
      <c r="D352" s="283" t="s">
        <v>737</v>
      </c>
      <c r="E352" s="526"/>
      <c r="F352" s="527"/>
      <c r="G352" s="528"/>
      <c r="H352" s="527"/>
      <c r="I352" s="529"/>
      <c r="J352" s="530"/>
      <c r="K352" s="530"/>
      <c r="L352" s="530"/>
      <c r="M352" s="530"/>
      <c r="N352" s="530"/>
      <c r="O352" s="530"/>
      <c r="P352" s="180" t="s">
        <v>28</v>
      </c>
      <c r="Q352" s="687"/>
      <c r="R352" s="711"/>
      <c r="S352"/>
    </row>
    <row r="353" spans="1:19" ht="15.75" thickBot="1" x14ac:dyDescent="0.3">
      <c r="A353" s="69">
        <v>348</v>
      </c>
      <c r="B353" s="387"/>
      <c r="C353" s="242" t="s">
        <v>738</v>
      </c>
      <c r="D353" s="284" t="s">
        <v>739</v>
      </c>
      <c r="E353" s="531"/>
      <c r="F353" s="532"/>
      <c r="G353" s="533"/>
      <c r="H353" s="532"/>
      <c r="I353" s="534"/>
      <c r="J353" s="535"/>
      <c r="K353" s="535"/>
      <c r="L353" s="535"/>
      <c r="M353" s="535"/>
      <c r="N353" s="535"/>
      <c r="O353" s="535"/>
      <c r="P353" s="181" t="s">
        <v>28</v>
      </c>
      <c r="Q353" s="689"/>
      <c r="R353" s="712"/>
      <c r="S353"/>
    </row>
    <row r="354" spans="1:19" ht="15.75" thickTop="1" x14ac:dyDescent="0.25">
      <c r="A354" s="69">
        <v>349</v>
      </c>
      <c r="B354" s="387"/>
      <c r="C354" s="240" t="s">
        <v>740</v>
      </c>
      <c r="D354" s="282" t="s">
        <v>741</v>
      </c>
      <c r="E354" s="521"/>
      <c r="F354" s="522"/>
      <c r="G354" s="523"/>
      <c r="H354" s="522"/>
      <c r="I354" s="524"/>
      <c r="J354" s="525"/>
      <c r="K354" s="525"/>
      <c r="L354" s="525"/>
      <c r="M354" s="525"/>
      <c r="N354" s="525"/>
      <c r="O354" s="525"/>
      <c r="P354" s="179" t="s">
        <v>25</v>
      </c>
      <c r="Q354" s="685"/>
      <c r="R354" s="713"/>
      <c r="S354"/>
    </row>
    <row r="355" spans="1:19" x14ac:dyDescent="0.25">
      <c r="A355" s="69">
        <v>350</v>
      </c>
      <c r="B355" s="387"/>
      <c r="C355" s="241" t="s">
        <v>742</v>
      </c>
      <c r="D355" s="283" t="s">
        <v>743</v>
      </c>
      <c r="E355" s="526"/>
      <c r="F355" s="527"/>
      <c r="G355" s="528"/>
      <c r="H355" s="527"/>
      <c r="I355" s="529"/>
      <c r="J355" s="530"/>
      <c r="K355" s="530"/>
      <c r="L355" s="530"/>
      <c r="M355" s="530"/>
      <c r="N355" s="530"/>
      <c r="O355" s="530"/>
      <c r="P355" s="180" t="s">
        <v>28</v>
      </c>
      <c r="Q355" s="687"/>
      <c r="R355" s="711"/>
      <c r="S355"/>
    </row>
    <row r="356" spans="1:19" ht="15.75" thickBot="1" x14ac:dyDescent="0.3">
      <c r="A356" s="69">
        <v>351</v>
      </c>
      <c r="B356" s="387"/>
      <c r="C356" s="242" t="s">
        <v>744</v>
      </c>
      <c r="D356" s="284" t="s">
        <v>745</v>
      </c>
      <c r="E356" s="531"/>
      <c r="F356" s="532"/>
      <c r="G356" s="533"/>
      <c r="H356" s="532"/>
      <c r="I356" s="534"/>
      <c r="J356" s="535"/>
      <c r="K356" s="535"/>
      <c r="L356" s="535"/>
      <c r="M356" s="535"/>
      <c r="N356" s="535"/>
      <c r="O356" s="535"/>
      <c r="P356" s="181" t="s">
        <v>28</v>
      </c>
      <c r="Q356" s="689"/>
      <c r="R356" s="712"/>
      <c r="S356"/>
    </row>
    <row r="357" spans="1:19" ht="15.75" thickTop="1" x14ac:dyDescent="0.25">
      <c r="A357" s="69">
        <v>352</v>
      </c>
      <c r="B357" s="387"/>
      <c r="C357" s="240" t="s">
        <v>746</v>
      </c>
      <c r="D357" s="282" t="s">
        <v>747</v>
      </c>
      <c r="E357" s="521"/>
      <c r="F357" s="522"/>
      <c r="G357" s="523"/>
      <c r="H357" s="522"/>
      <c r="I357" s="524"/>
      <c r="J357" s="525"/>
      <c r="K357" s="525"/>
      <c r="L357" s="525"/>
      <c r="M357" s="525"/>
      <c r="N357" s="525"/>
      <c r="O357" s="525"/>
      <c r="P357" s="179" t="s">
        <v>25</v>
      </c>
      <c r="Q357" s="685"/>
      <c r="R357" s="713"/>
      <c r="S357"/>
    </row>
    <row r="358" spans="1:19" x14ac:dyDescent="0.25">
      <c r="A358" s="69">
        <v>353</v>
      </c>
      <c r="B358" s="387"/>
      <c r="C358" s="241" t="s">
        <v>748</v>
      </c>
      <c r="D358" s="283" t="s">
        <v>749</v>
      </c>
      <c r="E358" s="526"/>
      <c r="F358" s="527"/>
      <c r="G358" s="528"/>
      <c r="H358" s="527"/>
      <c r="I358" s="529"/>
      <c r="J358" s="530"/>
      <c r="K358" s="530"/>
      <c r="L358" s="530"/>
      <c r="M358" s="530"/>
      <c r="N358" s="530"/>
      <c r="O358" s="530"/>
      <c r="P358" s="180" t="s">
        <v>28</v>
      </c>
      <c r="Q358" s="687"/>
      <c r="R358" s="711"/>
      <c r="S358"/>
    </row>
    <row r="359" spans="1:19" ht="15.75" customHeight="1" thickBot="1" x14ac:dyDescent="0.3">
      <c r="A359" s="69">
        <v>354</v>
      </c>
      <c r="B359" s="387"/>
      <c r="C359" s="242" t="s">
        <v>621</v>
      </c>
      <c r="D359" s="284" t="s">
        <v>750</v>
      </c>
      <c r="E359" s="531"/>
      <c r="F359" s="532"/>
      <c r="G359" s="533"/>
      <c r="H359" s="532"/>
      <c r="I359" s="534"/>
      <c r="J359" s="535"/>
      <c r="K359" s="535"/>
      <c r="L359" s="535"/>
      <c r="M359" s="535"/>
      <c r="N359" s="535"/>
      <c r="O359" s="535"/>
      <c r="P359" s="181" t="s">
        <v>28</v>
      </c>
      <c r="Q359" s="689"/>
      <c r="R359" s="712"/>
      <c r="S359"/>
    </row>
    <row r="360" spans="1:19" ht="16.5" thickTop="1" thickBot="1" x14ac:dyDescent="0.3">
      <c r="A360" s="68">
        <v>355</v>
      </c>
      <c r="B360" s="390"/>
      <c r="C360" s="257" t="s">
        <v>751</v>
      </c>
      <c r="D360" s="301" t="s">
        <v>752</v>
      </c>
      <c r="E360" s="598"/>
      <c r="F360" s="599"/>
      <c r="G360" s="600"/>
      <c r="H360" s="599"/>
      <c r="I360" s="601"/>
      <c r="J360" s="602"/>
      <c r="K360" s="602"/>
      <c r="L360" s="602"/>
      <c r="M360" s="602"/>
      <c r="N360" s="602"/>
      <c r="O360" s="602"/>
      <c r="P360" s="206" t="s">
        <v>25</v>
      </c>
      <c r="Q360" s="714"/>
      <c r="R360" s="715"/>
      <c r="S360"/>
    </row>
    <row r="361" spans="1:19" ht="15.75" thickBot="1" x14ac:dyDescent="0.3">
      <c r="A361" s="67">
        <v>356</v>
      </c>
      <c r="B361" s="375" t="s">
        <v>753</v>
      </c>
      <c r="C361" s="258" t="s">
        <v>753</v>
      </c>
      <c r="D361" s="302" t="s">
        <v>754</v>
      </c>
      <c r="E361" s="603"/>
      <c r="F361" s="604"/>
      <c r="G361" s="605"/>
      <c r="H361" s="604"/>
      <c r="I361" s="606"/>
      <c r="J361" s="607"/>
      <c r="K361" s="607"/>
      <c r="L361" s="607"/>
      <c r="M361" s="607"/>
      <c r="N361" s="607"/>
      <c r="O361" s="607"/>
      <c r="P361" s="207" t="s">
        <v>25</v>
      </c>
      <c r="Q361" s="716"/>
      <c r="R361" s="717"/>
      <c r="S361"/>
    </row>
    <row r="362" spans="1:19" ht="15.75" thickTop="1" x14ac:dyDescent="0.25">
      <c r="A362" s="69">
        <v>357</v>
      </c>
      <c r="B362" s="376"/>
      <c r="C362" s="226" t="s">
        <v>755</v>
      </c>
      <c r="D362" s="268" t="s">
        <v>756</v>
      </c>
      <c r="E362" s="451"/>
      <c r="F362" s="452"/>
      <c r="G362" s="453"/>
      <c r="H362" s="452"/>
      <c r="I362" s="454"/>
      <c r="J362" s="455"/>
      <c r="K362" s="455"/>
      <c r="L362" s="455"/>
      <c r="M362" s="455"/>
      <c r="N362" s="455"/>
      <c r="O362" s="455"/>
      <c r="P362" s="157" t="s">
        <v>28</v>
      </c>
      <c r="Q362" s="665"/>
      <c r="R362" s="718"/>
      <c r="S362"/>
    </row>
    <row r="363" spans="1:19" ht="15.75" thickBot="1" x14ac:dyDescent="0.3">
      <c r="A363" s="69">
        <v>358</v>
      </c>
      <c r="B363" s="376"/>
      <c r="C363" s="227" t="s">
        <v>757</v>
      </c>
      <c r="D363" s="269" t="s">
        <v>758</v>
      </c>
      <c r="E363" s="456"/>
      <c r="F363" s="457"/>
      <c r="G363" s="458"/>
      <c r="H363" s="457"/>
      <c r="I363" s="459"/>
      <c r="J363" s="460"/>
      <c r="K363" s="460"/>
      <c r="L363" s="460"/>
      <c r="M363" s="460"/>
      <c r="N363" s="460"/>
      <c r="O363" s="460"/>
      <c r="P363" s="159" t="s">
        <v>28</v>
      </c>
      <c r="Q363" s="667"/>
      <c r="R363" s="719"/>
      <c r="S363"/>
    </row>
    <row r="364" spans="1:19" ht="15.75" thickTop="1" x14ac:dyDescent="0.25">
      <c r="A364" s="69">
        <v>359</v>
      </c>
      <c r="B364" s="376"/>
      <c r="C364" s="225" t="s">
        <v>759</v>
      </c>
      <c r="D364" s="267" t="s">
        <v>760</v>
      </c>
      <c r="E364" s="446"/>
      <c r="F364" s="447"/>
      <c r="G364" s="448"/>
      <c r="H364" s="447"/>
      <c r="I364" s="449"/>
      <c r="J364" s="450"/>
      <c r="K364" s="450"/>
      <c r="L364" s="450"/>
      <c r="M364" s="450"/>
      <c r="N364" s="450"/>
      <c r="O364" s="450"/>
      <c r="P364" s="155" t="s">
        <v>25</v>
      </c>
      <c r="Q364" s="663"/>
      <c r="R364" s="720"/>
      <c r="S364"/>
    </row>
    <row r="365" spans="1:19" x14ac:dyDescent="0.25">
      <c r="A365" s="69">
        <v>360</v>
      </c>
      <c r="B365" s="376"/>
      <c r="C365" s="226" t="s">
        <v>761</v>
      </c>
      <c r="D365" s="268" t="s">
        <v>762</v>
      </c>
      <c r="E365" s="451"/>
      <c r="F365" s="452"/>
      <c r="G365" s="453"/>
      <c r="H365" s="452"/>
      <c r="I365" s="454"/>
      <c r="J365" s="455"/>
      <c r="K365" s="455"/>
      <c r="L365" s="455"/>
      <c r="M365" s="455"/>
      <c r="N365" s="455"/>
      <c r="O365" s="455"/>
      <c r="P365" s="157" t="s">
        <v>28</v>
      </c>
      <c r="Q365" s="665"/>
      <c r="R365" s="718"/>
      <c r="S365"/>
    </row>
    <row r="366" spans="1:19" ht="15.75" thickBot="1" x14ac:dyDescent="0.3">
      <c r="A366" s="69">
        <v>361</v>
      </c>
      <c r="B366" s="376"/>
      <c r="C366" s="227" t="s">
        <v>763</v>
      </c>
      <c r="D366" s="269" t="s">
        <v>764</v>
      </c>
      <c r="E366" s="456"/>
      <c r="F366" s="457"/>
      <c r="G366" s="458"/>
      <c r="H366" s="457"/>
      <c r="I366" s="459"/>
      <c r="J366" s="460"/>
      <c r="K366" s="460"/>
      <c r="L366" s="460"/>
      <c r="M366" s="460"/>
      <c r="N366" s="460"/>
      <c r="O366" s="460"/>
      <c r="P366" s="159" t="s">
        <v>28</v>
      </c>
      <c r="Q366" s="667"/>
      <c r="R366" s="719"/>
      <c r="S366"/>
    </row>
    <row r="367" spans="1:19" ht="15.75" customHeight="1" thickTop="1" x14ac:dyDescent="0.25">
      <c r="A367" s="69">
        <v>362</v>
      </c>
      <c r="B367" s="376"/>
      <c r="C367" s="225" t="s">
        <v>765</v>
      </c>
      <c r="D367" s="267" t="s">
        <v>766</v>
      </c>
      <c r="E367" s="446"/>
      <c r="F367" s="447"/>
      <c r="G367" s="448"/>
      <c r="H367" s="447"/>
      <c r="I367" s="449"/>
      <c r="J367" s="450"/>
      <c r="K367" s="450"/>
      <c r="L367" s="450"/>
      <c r="M367" s="450"/>
      <c r="N367" s="450"/>
      <c r="O367" s="450"/>
      <c r="P367" s="155" t="s">
        <v>28</v>
      </c>
      <c r="Q367" s="663"/>
      <c r="R367" s="720"/>
      <c r="S367"/>
    </row>
    <row r="368" spans="1:19" ht="15.75" thickBot="1" x14ac:dyDescent="0.3">
      <c r="A368" s="68">
        <v>363</v>
      </c>
      <c r="B368" s="377"/>
      <c r="C368" s="259" t="s">
        <v>767</v>
      </c>
      <c r="D368" s="303" t="s">
        <v>768</v>
      </c>
      <c r="E368" s="608"/>
      <c r="F368" s="609"/>
      <c r="G368" s="610"/>
      <c r="H368" s="609"/>
      <c r="I368" s="611"/>
      <c r="J368" s="612"/>
      <c r="K368" s="612"/>
      <c r="L368" s="612"/>
      <c r="M368" s="612"/>
      <c r="N368" s="612"/>
      <c r="O368" s="612"/>
      <c r="P368" s="208" t="s">
        <v>28</v>
      </c>
      <c r="Q368" s="721"/>
      <c r="R368" s="722"/>
      <c r="S368"/>
    </row>
    <row r="369" spans="1:19" ht="15.75" thickBot="1" x14ac:dyDescent="0.3">
      <c r="A369" s="67">
        <v>364</v>
      </c>
      <c r="B369" s="378" t="s">
        <v>769</v>
      </c>
      <c r="C369" s="260" t="s">
        <v>770</v>
      </c>
      <c r="D369" s="304" t="s">
        <v>771</v>
      </c>
      <c r="E369" s="613"/>
      <c r="F369" s="614"/>
      <c r="G369" s="615"/>
      <c r="H369" s="614"/>
      <c r="I369" s="616"/>
      <c r="J369" s="617"/>
      <c r="K369" s="617"/>
      <c r="L369" s="617"/>
      <c r="M369" s="617"/>
      <c r="N369" s="617"/>
      <c r="O369" s="617"/>
      <c r="P369" s="209" t="s">
        <v>25</v>
      </c>
      <c r="Q369" s="723"/>
      <c r="R369" s="724"/>
      <c r="S369"/>
    </row>
    <row r="370" spans="1:19" ht="15.75" thickTop="1" x14ac:dyDescent="0.25">
      <c r="A370" s="69">
        <v>365</v>
      </c>
      <c r="B370" s="379"/>
      <c r="C370" s="232" t="s">
        <v>772</v>
      </c>
      <c r="D370" s="274" t="s">
        <v>773</v>
      </c>
      <c r="E370" s="481"/>
      <c r="F370" s="482"/>
      <c r="G370" s="483"/>
      <c r="H370" s="482"/>
      <c r="I370" s="484"/>
      <c r="J370" s="485"/>
      <c r="K370" s="485"/>
      <c r="L370" s="485"/>
      <c r="M370" s="485"/>
      <c r="N370" s="485"/>
      <c r="O370" s="485"/>
      <c r="P370" s="165" t="s">
        <v>28</v>
      </c>
      <c r="Q370" s="677"/>
      <c r="R370" s="678"/>
      <c r="S370"/>
    </row>
    <row r="371" spans="1:19" x14ac:dyDescent="0.25">
      <c r="A371" s="69">
        <v>366</v>
      </c>
      <c r="B371" s="379"/>
      <c r="C371" s="232" t="s">
        <v>774</v>
      </c>
      <c r="D371" s="274" t="s">
        <v>775</v>
      </c>
      <c r="E371" s="481"/>
      <c r="F371" s="482"/>
      <c r="G371" s="483"/>
      <c r="H371" s="482"/>
      <c r="I371" s="484"/>
      <c r="J371" s="485"/>
      <c r="K371" s="485"/>
      <c r="L371" s="485"/>
      <c r="M371" s="485"/>
      <c r="N371" s="485"/>
      <c r="O371" s="485"/>
      <c r="P371" s="165" t="s">
        <v>28</v>
      </c>
      <c r="Q371" s="677"/>
      <c r="R371" s="678"/>
      <c r="S371"/>
    </row>
    <row r="372" spans="1:19" x14ac:dyDescent="0.25">
      <c r="A372" s="69">
        <v>367</v>
      </c>
      <c r="B372" s="379"/>
      <c r="C372" s="232" t="s">
        <v>776</v>
      </c>
      <c r="D372" s="274" t="s">
        <v>777</v>
      </c>
      <c r="E372" s="481"/>
      <c r="F372" s="482"/>
      <c r="G372" s="483"/>
      <c r="H372" s="482"/>
      <c r="I372" s="484"/>
      <c r="J372" s="485"/>
      <c r="K372" s="485"/>
      <c r="L372" s="485"/>
      <c r="M372" s="485"/>
      <c r="N372" s="485"/>
      <c r="O372" s="485"/>
      <c r="P372" s="165" t="s">
        <v>28</v>
      </c>
      <c r="Q372" s="677"/>
      <c r="R372" s="678"/>
      <c r="S372"/>
    </row>
    <row r="373" spans="1:19" x14ac:dyDescent="0.25">
      <c r="A373" s="69">
        <v>368</v>
      </c>
      <c r="B373" s="379"/>
      <c r="C373" s="232" t="s">
        <v>778</v>
      </c>
      <c r="D373" s="274" t="s">
        <v>779</v>
      </c>
      <c r="E373" s="481"/>
      <c r="F373" s="482"/>
      <c r="G373" s="483"/>
      <c r="H373" s="482"/>
      <c r="I373" s="484"/>
      <c r="J373" s="485"/>
      <c r="K373" s="485"/>
      <c r="L373" s="485"/>
      <c r="M373" s="485"/>
      <c r="N373" s="485"/>
      <c r="O373" s="485"/>
      <c r="P373" s="165" t="s">
        <v>28</v>
      </c>
      <c r="Q373" s="677"/>
      <c r="R373" s="678"/>
      <c r="S373"/>
    </row>
    <row r="374" spans="1:19" x14ac:dyDescent="0.25">
      <c r="A374" s="69">
        <v>369</v>
      </c>
      <c r="B374" s="379"/>
      <c r="C374" s="232" t="s">
        <v>780</v>
      </c>
      <c r="D374" s="274" t="s">
        <v>781</v>
      </c>
      <c r="E374" s="481"/>
      <c r="F374" s="482"/>
      <c r="G374" s="483"/>
      <c r="H374" s="482"/>
      <c r="I374" s="484"/>
      <c r="J374" s="485"/>
      <c r="K374" s="485"/>
      <c r="L374" s="485"/>
      <c r="M374" s="485"/>
      <c r="N374" s="485"/>
      <c r="O374" s="485"/>
      <c r="P374" s="165" t="s">
        <v>28</v>
      </c>
      <c r="Q374" s="677"/>
      <c r="R374" s="678"/>
      <c r="S374"/>
    </row>
    <row r="375" spans="1:19" x14ac:dyDescent="0.25">
      <c r="A375" s="69">
        <v>370</v>
      </c>
      <c r="B375" s="379"/>
      <c r="C375" s="232" t="s">
        <v>782</v>
      </c>
      <c r="D375" s="274" t="s">
        <v>783</v>
      </c>
      <c r="E375" s="481"/>
      <c r="F375" s="482"/>
      <c r="G375" s="483"/>
      <c r="H375" s="482"/>
      <c r="I375" s="484"/>
      <c r="J375" s="485"/>
      <c r="K375" s="485"/>
      <c r="L375" s="485"/>
      <c r="M375" s="485"/>
      <c r="N375" s="485"/>
      <c r="O375" s="485"/>
      <c r="P375" s="165" t="s">
        <v>28</v>
      </c>
      <c r="Q375" s="677"/>
      <c r="R375" s="678"/>
      <c r="S375"/>
    </row>
    <row r="376" spans="1:19" ht="15.75" thickBot="1" x14ac:dyDescent="0.3">
      <c r="A376" s="69">
        <v>371</v>
      </c>
      <c r="B376" s="379"/>
      <c r="C376" s="233" t="s">
        <v>784</v>
      </c>
      <c r="D376" s="275" t="s">
        <v>785</v>
      </c>
      <c r="E376" s="486"/>
      <c r="F376" s="487"/>
      <c r="G376" s="488"/>
      <c r="H376" s="487"/>
      <c r="I376" s="489"/>
      <c r="J376" s="490"/>
      <c r="K376" s="490"/>
      <c r="L376" s="490"/>
      <c r="M376" s="490"/>
      <c r="N376" s="490"/>
      <c r="O376" s="490"/>
      <c r="P376" s="166" t="s">
        <v>28</v>
      </c>
      <c r="Q376" s="183"/>
      <c r="R376" s="184"/>
      <c r="S376"/>
    </row>
    <row r="377" spans="1:19" ht="15.75" thickTop="1" x14ac:dyDescent="0.25">
      <c r="A377" s="69">
        <v>372</v>
      </c>
      <c r="B377" s="379"/>
      <c r="C377" s="231" t="s">
        <v>786</v>
      </c>
      <c r="D377" s="273" t="s">
        <v>787</v>
      </c>
      <c r="E377" s="476"/>
      <c r="F377" s="477"/>
      <c r="G377" s="478"/>
      <c r="H377" s="477"/>
      <c r="I377" s="479"/>
      <c r="J377" s="480"/>
      <c r="K377" s="480"/>
      <c r="L377" s="480"/>
      <c r="M377" s="480"/>
      <c r="N377" s="480"/>
      <c r="O377" s="480"/>
      <c r="P377" s="164" t="s">
        <v>25</v>
      </c>
      <c r="Q377" s="675"/>
      <c r="R377" s="676"/>
      <c r="S377"/>
    </row>
    <row r="378" spans="1:19" x14ac:dyDescent="0.25">
      <c r="A378" s="69">
        <v>373</v>
      </c>
      <c r="B378" s="379"/>
      <c r="C378" s="232" t="s">
        <v>788</v>
      </c>
      <c r="D378" s="274" t="s">
        <v>789</v>
      </c>
      <c r="E378" s="481"/>
      <c r="F378" s="482"/>
      <c r="G378" s="483"/>
      <c r="H378" s="482"/>
      <c r="I378" s="484"/>
      <c r="J378" s="485"/>
      <c r="K378" s="485"/>
      <c r="L378" s="485"/>
      <c r="M378" s="485"/>
      <c r="N378" s="485"/>
      <c r="O378" s="485"/>
      <c r="P378" s="165" t="s">
        <v>28</v>
      </c>
      <c r="Q378" s="677"/>
      <c r="R378" s="678"/>
      <c r="S378"/>
    </row>
    <row r="379" spans="1:19" ht="15.75" customHeight="1" x14ac:dyDescent="0.25">
      <c r="A379" s="69">
        <v>374</v>
      </c>
      <c r="B379" s="379"/>
      <c r="C379" s="232" t="s">
        <v>790</v>
      </c>
      <c r="D379" s="274" t="s">
        <v>791</v>
      </c>
      <c r="E379" s="481"/>
      <c r="F379" s="482"/>
      <c r="G379" s="483"/>
      <c r="H379" s="482"/>
      <c r="I379" s="484"/>
      <c r="J379" s="485"/>
      <c r="K379" s="485"/>
      <c r="L379" s="485"/>
      <c r="M379" s="485"/>
      <c r="N379" s="485"/>
      <c r="O379" s="485"/>
      <c r="P379" s="165" t="s">
        <v>28</v>
      </c>
      <c r="Q379" s="677"/>
      <c r="R379" s="678"/>
      <c r="S379"/>
    </row>
    <row r="380" spans="1:19" ht="15.75" thickBot="1" x14ac:dyDescent="0.3">
      <c r="A380" s="68">
        <v>375</v>
      </c>
      <c r="B380" s="379"/>
      <c r="C380" s="261" t="s">
        <v>792</v>
      </c>
      <c r="D380" s="305" t="s">
        <v>793</v>
      </c>
      <c r="E380" s="618"/>
      <c r="F380" s="619"/>
      <c r="G380" s="620"/>
      <c r="H380" s="619"/>
      <c r="I380" s="621"/>
      <c r="J380" s="622"/>
      <c r="K380" s="622"/>
      <c r="L380" s="622"/>
      <c r="M380" s="622"/>
      <c r="N380" s="622"/>
      <c r="O380" s="622"/>
      <c r="P380" s="210" t="s">
        <v>28</v>
      </c>
      <c r="Q380" s="725"/>
      <c r="R380" s="726"/>
      <c r="S380"/>
    </row>
    <row r="381" spans="1:19" ht="15.75" thickBot="1" x14ac:dyDescent="0.3">
      <c r="A381" s="67">
        <v>376</v>
      </c>
      <c r="B381" s="380" t="s">
        <v>794</v>
      </c>
      <c r="C381" s="262" t="s">
        <v>794</v>
      </c>
      <c r="D381" s="306" t="s">
        <v>795</v>
      </c>
      <c r="E381" s="623"/>
      <c r="F381" s="624"/>
      <c r="G381" s="625"/>
      <c r="H381" s="624"/>
      <c r="I381" s="626"/>
      <c r="J381" s="627"/>
      <c r="K381" s="627"/>
      <c r="L381" s="627"/>
      <c r="M381" s="627"/>
      <c r="N381" s="627"/>
      <c r="O381" s="627"/>
      <c r="P381" s="211" t="s">
        <v>25</v>
      </c>
      <c r="Q381" s="727"/>
      <c r="R381" s="728"/>
      <c r="S381"/>
    </row>
    <row r="382" spans="1:19" ht="15.75" thickTop="1" x14ac:dyDescent="0.25">
      <c r="A382" s="69">
        <v>377</v>
      </c>
      <c r="B382" s="360"/>
      <c r="C382" s="235" t="s">
        <v>796</v>
      </c>
      <c r="D382" s="277" t="s">
        <v>797</v>
      </c>
      <c r="E382" s="496"/>
      <c r="F382" s="497"/>
      <c r="G382" s="498"/>
      <c r="H382" s="497"/>
      <c r="I382" s="499"/>
      <c r="J382" s="500"/>
      <c r="K382" s="500"/>
      <c r="L382" s="500"/>
      <c r="M382" s="500"/>
      <c r="N382" s="500"/>
      <c r="O382" s="500"/>
      <c r="P382" s="174" t="s">
        <v>28</v>
      </c>
      <c r="Q382" s="196"/>
      <c r="R382" s="729"/>
      <c r="S382"/>
    </row>
    <row r="383" spans="1:19" x14ac:dyDescent="0.25">
      <c r="A383" s="69">
        <v>378</v>
      </c>
      <c r="B383" s="360"/>
      <c r="C383" s="235" t="s">
        <v>798</v>
      </c>
      <c r="D383" s="277" t="s">
        <v>799</v>
      </c>
      <c r="E383" s="496"/>
      <c r="F383" s="497"/>
      <c r="G383" s="498"/>
      <c r="H383" s="497"/>
      <c r="I383" s="499"/>
      <c r="J383" s="500"/>
      <c r="K383" s="500"/>
      <c r="L383" s="500"/>
      <c r="M383" s="500"/>
      <c r="N383" s="500"/>
      <c r="O383" s="500"/>
      <c r="P383" s="174" t="s">
        <v>28</v>
      </c>
      <c r="Q383" s="196"/>
      <c r="R383" s="729"/>
      <c r="S383"/>
    </row>
    <row r="384" spans="1:19" x14ac:dyDescent="0.25">
      <c r="A384" s="69">
        <v>379</v>
      </c>
      <c r="B384" s="360"/>
      <c r="C384" s="235" t="s">
        <v>800</v>
      </c>
      <c r="D384" s="277" t="s">
        <v>801</v>
      </c>
      <c r="E384" s="496"/>
      <c r="F384" s="497"/>
      <c r="G384" s="498"/>
      <c r="H384" s="497"/>
      <c r="I384" s="499"/>
      <c r="J384" s="500"/>
      <c r="K384" s="500"/>
      <c r="L384" s="500"/>
      <c r="M384" s="500"/>
      <c r="N384" s="500"/>
      <c r="O384" s="500"/>
      <c r="P384" s="174" t="s">
        <v>28</v>
      </c>
      <c r="Q384" s="196"/>
      <c r="R384" s="729"/>
      <c r="S384"/>
    </row>
    <row r="385" spans="1:19" x14ac:dyDescent="0.25">
      <c r="A385" s="69">
        <v>380</v>
      </c>
      <c r="B385" s="360"/>
      <c r="C385" s="235" t="s">
        <v>802</v>
      </c>
      <c r="D385" s="277" t="s">
        <v>803</v>
      </c>
      <c r="E385" s="496"/>
      <c r="F385" s="497"/>
      <c r="G385" s="498"/>
      <c r="H385" s="497"/>
      <c r="I385" s="499"/>
      <c r="J385" s="500"/>
      <c r="K385" s="500"/>
      <c r="L385" s="500"/>
      <c r="M385" s="500"/>
      <c r="N385" s="500"/>
      <c r="O385" s="500"/>
      <c r="P385" s="174" t="s">
        <v>28</v>
      </c>
      <c r="Q385" s="196"/>
      <c r="R385" s="729"/>
      <c r="S385"/>
    </row>
    <row r="386" spans="1:19" x14ac:dyDescent="0.25">
      <c r="A386" s="69">
        <v>381</v>
      </c>
      <c r="B386" s="360"/>
      <c r="C386" s="235" t="s">
        <v>804</v>
      </c>
      <c r="D386" s="277" t="s">
        <v>805</v>
      </c>
      <c r="E386" s="496"/>
      <c r="F386" s="497"/>
      <c r="G386" s="498"/>
      <c r="H386" s="497"/>
      <c r="I386" s="499"/>
      <c r="J386" s="500"/>
      <c r="K386" s="500"/>
      <c r="L386" s="500"/>
      <c r="M386" s="500"/>
      <c r="N386" s="500"/>
      <c r="O386" s="500"/>
      <c r="P386" s="174" t="s">
        <v>28</v>
      </c>
      <c r="Q386" s="196"/>
      <c r="R386" s="729"/>
      <c r="S386"/>
    </row>
    <row r="387" spans="1:19" ht="15.75" thickBot="1" x14ac:dyDescent="0.3">
      <c r="A387" s="69">
        <v>382</v>
      </c>
      <c r="B387" s="360"/>
      <c r="C387" s="236" t="s">
        <v>806</v>
      </c>
      <c r="D387" s="278" t="s">
        <v>807</v>
      </c>
      <c r="E387" s="501"/>
      <c r="F387" s="502"/>
      <c r="G387" s="503"/>
      <c r="H387" s="502"/>
      <c r="I387" s="504"/>
      <c r="J387" s="505"/>
      <c r="K387" s="505"/>
      <c r="L387" s="505"/>
      <c r="M387" s="505"/>
      <c r="N387" s="505"/>
      <c r="O387" s="505"/>
      <c r="P387" s="175" t="s">
        <v>28</v>
      </c>
      <c r="Q387" s="201"/>
      <c r="R387" s="730"/>
      <c r="S387"/>
    </row>
    <row r="388" spans="1:19" ht="15.75" thickTop="1" x14ac:dyDescent="0.25">
      <c r="A388" s="69">
        <v>383</v>
      </c>
      <c r="B388" s="360"/>
      <c r="C388" s="234" t="s">
        <v>808</v>
      </c>
      <c r="D388" s="276" t="s">
        <v>809</v>
      </c>
      <c r="E388" s="491"/>
      <c r="F388" s="492"/>
      <c r="G388" s="493"/>
      <c r="H388" s="492"/>
      <c r="I388" s="494"/>
      <c r="J388" s="495"/>
      <c r="K388" s="495"/>
      <c r="L388" s="495"/>
      <c r="M388" s="495"/>
      <c r="N388" s="495"/>
      <c r="O388" s="495"/>
      <c r="P388" s="173" t="s">
        <v>25</v>
      </c>
      <c r="Q388" s="194"/>
      <c r="R388" s="731"/>
      <c r="S388"/>
    </row>
    <row r="389" spans="1:19" x14ac:dyDescent="0.25">
      <c r="A389" s="69">
        <v>384</v>
      </c>
      <c r="B389" s="360"/>
      <c r="C389" s="235" t="s">
        <v>810</v>
      </c>
      <c r="D389" s="277" t="s">
        <v>811</v>
      </c>
      <c r="E389" s="496"/>
      <c r="F389" s="497"/>
      <c r="G389" s="498"/>
      <c r="H389" s="497"/>
      <c r="I389" s="499"/>
      <c r="J389" s="500"/>
      <c r="K389" s="500"/>
      <c r="L389" s="500"/>
      <c r="M389" s="500"/>
      <c r="N389" s="500"/>
      <c r="O389" s="500"/>
      <c r="P389" s="174" t="s">
        <v>28</v>
      </c>
      <c r="Q389" s="196"/>
      <c r="R389" s="729"/>
      <c r="S389"/>
    </row>
    <row r="390" spans="1:19" x14ac:dyDescent="0.25">
      <c r="A390" s="69">
        <v>385</v>
      </c>
      <c r="B390" s="360"/>
      <c r="C390" s="235" t="s">
        <v>812</v>
      </c>
      <c r="D390" s="277" t="s">
        <v>813</v>
      </c>
      <c r="E390" s="496"/>
      <c r="F390" s="497"/>
      <c r="G390" s="498"/>
      <c r="H390" s="497"/>
      <c r="I390" s="499"/>
      <c r="J390" s="500"/>
      <c r="K390" s="500"/>
      <c r="L390" s="500"/>
      <c r="M390" s="500"/>
      <c r="N390" s="500"/>
      <c r="O390" s="500"/>
      <c r="P390" s="174" t="s">
        <v>28</v>
      </c>
      <c r="Q390" s="196"/>
      <c r="R390" s="729"/>
      <c r="S390"/>
    </row>
    <row r="391" spans="1:19" x14ac:dyDescent="0.25">
      <c r="A391" s="69">
        <v>386</v>
      </c>
      <c r="B391" s="360"/>
      <c r="C391" s="235" t="s">
        <v>814</v>
      </c>
      <c r="D391" s="277" t="s">
        <v>815</v>
      </c>
      <c r="E391" s="496"/>
      <c r="F391" s="497"/>
      <c r="G391" s="498"/>
      <c r="H391" s="497"/>
      <c r="I391" s="499"/>
      <c r="J391" s="500"/>
      <c r="K391" s="500"/>
      <c r="L391" s="500"/>
      <c r="M391" s="500"/>
      <c r="N391" s="500"/>
      <c r="O391" s="500"/>
      <c r="P391" s="174" t="s">
        <v>28</v>
      </c>
      <c r="Q391" s="196"/>
      <c r="R391" s="729"/>
      <c r="S391"/>
    </row>
    <row r="392" spans="1:19" x14ac:dyDescent="0.25">
      <c r="A392" s="69">
        <v>387</v>
      </c>
      <c r="B392" s="360"/>
      <c r="C392" s="235" t="s">
        <v>816</v>
      </c>
      <c r="D392" s="277" t="s">
        <v>817</v>
      </c>
      <c r="E392" s="496"/>
      <c r="F392" s="497"/>
      <c r="G392" s="498"/>
      <c r="H392" s="497"/>
      <c r="I392" s="499"/>
      <c r="J392" s="500"/>
      <c r="K392" s="500"/>
      <c r="L392" s="500"/>
      <c r="M392" s="500"/>
      <c r="N392" s="500"/>
      <c r="O392" s="500"/>
      <c r="P392" s="174" t="s">
        <v>28</v>
      </c>
      <c r="Q392" s="196"/>
      <c r="R392" s="729"/>
      <c r="S392"/>
    </row>
    <row r="393" spans="1:19" ht="15.75" thickBot="1" x14ac:dyDescent="0.3">
      <c r="A393" s="69">
        <v>388</v>
      </c>
      <c r="B393" s="360"/>
      <c r="C393" s="236" t="s">
        <v>818</v>
      </c>
      <c r="D393" s="278" t="s">
        <v>819</v>
      </c>
      <c r="E393" s="501"/>
      <c r="F393" s="502"/>
      <c r="G393" s="503"/>
      <c r="H393" s="502"/>
      <c r="I393" s="504"/>
      <c r="J393" s="505"/>
      <c r="K393" s="505"/>
      <c r="L393" s="505"/>
      <c r="M393" s="505"/>
      <c r="N393" s="505"/>
      <c r="O393" s="505"/>
      <c r="P393" s="175" t="s">
        <v>28</v>
      </c>
      <c r="Q393" s="201"/>
      <c r="R393" s="730"/>
      <c r="S393"/>
    </row>
    <row r="394" spans="1:19" ht="15.75" customHeight="1" thickTop="1" x14ac:dyDescent="0.25">
      <c r="A394" s="69">
        <v>389</v>
      </c>
      <c r="B394" s="360"/>
      <c r="C394" s="234" t="s">
        <v>820</v>
      </c>
      <c r="D394" s="276" t="s">
        <v>821</v>
      </c>
      <c r="E394" s="491"/>
      <c r="F394" s="492"/>
      <c r="G394" s="493"/>
      <c r="H394" s="492"/>
      <c r="I394" s="494"/>
      <c r="J394" s="495"/>
      <c r="K394" s="495"/>
      <c r="L394" s="495"/>
      <c r="M394" s="495"/>
      <c r="N394" s="495"/>
      <c r="O394" s="495"/>
      <c r="P394" s="173" t="s">
        <v>25</v>
      </c>
      <c r="Q394" s="194"/>
      <c r="R394" s="731"/>
      <c r="S394"/>
    </row>
    <row r="395" spans="1:19" ht="15.75" thickBot="1" x14ac:dyDescent="0.3">
      <c r="A395" s="68">
        <v>390</v>
      </c>
      <c r="B395" s="381"/>
      <c r="C395" s="263" t="s">
        <v>822</v>
      </c>
      <c r="D395" s="307" t="s">
        <v>823</v>
      </c>
      <c r="E395" s="628"/>
      <c r="F395" s="629"/>
      <c r="G395" s="630"/>
      <c r="H395" s="629"/>
      <c r="I395" s="631"/>
      <c r="J395" s="632"/>
      <c r="K395" s="632"/>
      <c r="L395" s="632"/>
      <c r="M395" s="632"/>
      <c r="N395" s="632"/>
      <c r="O395" s="632"/>
      <c r="P395" s="212" t="s">
        <v>28</v>
      </c>
      <c r="Q395" s="732"/>
      <c r="R395" s="733"/>
      <c r="S395"/>
    </row>
    <row r="396" spans="1:19" ht="15.75" thickBot="1" x14ac:dyDescent="0.3">
      <c r="A396" s="67">
        <v>391</v>
      </c>
      <c r="B396" s="633" t="s">
        <v>824</v>
      </c>
      <c r="C396" s="634" t="s">
        <v>825</v>
      </c>
      <c r="D396" s="635" t="s">
        <v>826</v>
      </c>
      <c r="E396" s="636"/>
      <c r="F396" s="637"/>
      <c r="G396" s="638"/>
      <c r="H396" s="637"/>
      <c r="I396" s="639"/>
      <c r="J396" s="640"/>
      <c r="K396" s="640"/>
      <c r="L396" s="640"/>
      <c r="M396" s="640"/>
      <c r="N396" s="640"/>
      <c r="O396" s="640"/>
      <c r="P396" s="203" t="s">
        <v>28</v>
      </c>
      <c r="Q396" s="704"/>
      <c r="R396" s="705"/>
      <c r="S396"/>
    </row>
    <row r="397" spans="1:19" ht="15.75" thickTop="1" x14ac:dyDescent="0.25">
      <c r="A397" s="69">
        <v>392</v>
      </c>
      <c r="B397" s="641"/>
      <c r="C397" s="229" t="s">
        <v>827</v>
      </c>
      <c r="D397" s="271" t="s">
        <v>828</v>
      </c>
      <c r="E397" s="466"/>
      <c r="F397" s="467"/>
      <c r="G397" s="468"/>
      <c r="H397" s="467"/>
      <c r="I397" s="469"/>
      <c r="J397" s="470"/>
      <c r="K397" s="470"/>
      <c r="L397" s="470"/>
      <c r="M397" s="470"/>
      <c r="N397" s="470"/>
      <c r="O397" s="470"/>
      <c r="P397" s="177" t="s">
        <v>28</v>
      </c>
      <c r="Q397" s="681"/>
      <c r="R397" s="706"/>
      <c r="S397"/>
    </row>
    <row r="398" spans="1:19" x14ac:dyDescent="0.25">
      <c r="A398" s="69">
        <v>393</v>
      </c>
      <c r="B398" s="641"/>
      <c r="C398" s="229" t="s">
        <v>829</v>
      </c>
      <c r="D398" s="271" t="s">
        <v>830</v>
      </c>
      <c r="E398" s="466"/>
      <c r="F398" s="467"/>
      <c r="G398" s="468"/>
      <c r="H398" s="467"/>
      <c r="I398" s="469"/>
      <c r="J398" s="470"/>
      <c r="K398" s="470"/>
      <c r="L398" s="470"/>
      <c r="M398" s="470"/>
      <c r="N398" s="470"/>
      <c r="O398" s="470"/>
      <c r="P398" s="177" t="s">
        <v>28</v>
      </c>
      <c r="Q398" s="681"/>
      <c r="R398" s="706"/>
      <c r="S398"/>
    </row>
    <row r="399" spans="1:19" ht="15.75" thickBot="1" x14ac:dyDescent="0.3">
      <c r="A399" s="69">
        <v>394</v>
      </c>
      <c r="B399" s="641"/>
      <c r="C399" s="230" t="s">
        <v>831</v>
      </c>
      <c r="D399" s="272" t="s">
        <v>832</v>
      </c>
      <c r="E399" s="471"/>
      <c r="F399" s="472"/>
      <c r="G399" s="473"/>
      <c r="H399" s="472"/>
      <c r="I399" s="474"/>
      <c r="J399" s="475"/>
      <c r="K399" s="475"/>
      <c r="L399" s="475"/>
      <c r="M399" s="475"/>
      <c r="N399" s="475"/>
      <c r="O399" s="475"/>
      <c r="P399" s="178" t="s">
        <v>28</v>
      </c>
      <c r="Q399" s="683"/>
      <c r="R399" s="734"/>
      <c r="S399"/>
    </row>
    <row r="400" spans="1:19" ht="15.75" thickTop="1" x14ac:dyDescent="0.25">
      <c r="A400" s="69">
        <v>395</v>
      </c>
      <c r="B400" s="641"/>
      <c r="C400" s="228" t="s">
        <v>824</v>
      </c>
      <c r="D400" s="270" t="s">
        <v>833</v>
      </c>
      <c r="E400" s="461"/>
      <c r="F400" s="462"/>
      <c r="G400" s="463"/>
      <c r="H400" s="462"/>
      <c r="I400" s="464"/>
      <c r="J400" s="465"/>
      <c r="K400" s="465"/>
      <c r="L400" s="465"/>
      <c r="M400" s="465"/>
      <c r="N400" s="465"/>
      <c r="O400" s="465"/>
      <c r="P400" s="176" t="s">
        <v>25</v>
      </c>
      <c r="Q400" s="679"/>
      <c r="R400" s="735"/>
      <c r="S400"/>
    </row>
    <row r="401" spans="1:19" x14ac:dyDescent="0.25">
      <c r="A401" s="69">
        <v>396</v>
      </c>
      <c r="B401" s="641"/>
      <c r="C401" s="229" t="s">
        <v>834</v>
      </c>
      <c r="D401" s="271" t="s">
        <v>835</v>
      </c>
      <c r="E401" s="466"/>
      <c r="F401" s="467"/>
      <c r="G401" s="468"/>
      <c r="H401" s="467"/>
      <c r="I401" s="469"/>
      <c r="J401" s="470"/>
      <c r="K401" s="470"/>
      <c r="L401" s="470"/>
      <c r="M401" s="470"/>
      <c r="N401" s="470"/>
      <c r="O401" s="470"/>
      <c r="P401" s="177" t="s">
        <v>28</v>
      </c>
      <c r="Q401" s="681"/>
      <c r="R401" s="706"/>
      <c r="S401"/>
    </row>
    <row r="402" spans="1:19" x14ac:dyDescent="0.25">
      <c r="A402" s="69">
        <v>397</v>
      </c>
      <c r="B402" s="641"/>
      <c r="C402" s="229" t="s">
        <v>836</v>
      </c>
      <c r="D402" s="271" t="s">
        <v>837</v>
      </c>
      <c r="E402" s="466"/>
      <c r="F402" s="467"/>
      <c r="G402" s="468"/>
      <c r="H402" s="467"/>
      <c r="I402" s="469"/>
      <c r="J402" s="470"/>
      <c r="K402" s="470"/>
      <c r="L402" s="470"/>
      <c r="M402" s="470"/>
      <c r="N402" s="470"/>
      <c r="O402" s="470"/>
      <c r="P402" s="177" t="s">
        <v>28</v>
      </c>
      <c r="Q402" s="681"/>
      <c r="R402" s="706"/>
      <c r="S402"/>
    </row>
    <row r="403" spans="1:19" x14ac:dyDescent="0.25">
      <c r="A403" s="69">
        <v>398</v>
      </c>
      <c r="B403" s="641"/>
      <c r="C403" s="229" t="s">
        <v>838</v>
      </c>
      <c r="D403" s="271" t="s">
        <v>839</v>
      </c>
      <c r="E403" s="466"/>
      <c r="F403" s="467"/>
      <c r="G403" s="468"/>
      <c r="H403" s="467"/>
      <c r="I403" s="469"/>
      <c r="J403" s="470"/>
      <c r="K403" s="470"/>
      <c r="L403" s="470"/>
      <c r="M403" s="470"/>
      <c r="N403" s="470"/>
      <c r="O403" s="470"/>
      <c r="P403" s="177" t="s">
        <v>28</v>
      </c>
      <c r="Q403" s="681"/>
      <c r="R403" s="706"/>
      <c r="S403"/>
    </row>
    <row r="404" spans="1:19" x14ac:dyDescent="0.25">
      <c r="A404" s="69">
        <v>399</v>
      </c>
      <c r="B404" s="641"/>
      <c r="C404" s="229" t="s">
        <v>840</v>
      </c>
      <c r="D404" s="271" t="s">
        <v>841</v>
      </c>
      <c r="E404" s="466"/>
      <c r="F404" s="467"/>
      <c r="G404" s="468"/>
      <c r="H404" s="467"/>
      <c r="I404" s="469"/>
      <c r="J404" s="470"/>
      <c r="K404" s="470"/>
      <c r="L404" s="470"/>
      <c r="M404" s="470"/>
      <c r="N404" s="470"/>
      <c r="O404" s="470"/>
      <c r="P404" s="177" t="s">
        <v>28</v>
      </c>
      <c r="Q404" s="681"/>
      <c r="R404" s="706"/>
      <c r="S404"/>
    </row>
    <row r="405" spans="1:19" x14ac:dyDescent="0.25">
      <c r="A405" s="69">
        <v>400</v>
      </c>
      <c r="B405" s="641"/>
      <c r="C405" s="229" t="s">
        <v>842</v>
      </c>
      <c r="D405" s="271" t="s">
        <v>843</v>
      </c>
      <c r="E405" s="466"/>
      <c r="F405" s="467"/>
      <c r="G405" s="468"/>
      <c r="H405" s="467"/>
      <c r="I405" s="469"/>
      <c r="J405" s="470"/>
      <c r="K405" s="470"/>
      <c r="L405" s="470"/>
      <c r="M405" s="470"/>
      <c r="N405" s="470"/>
      <c r="O405" s="470"/>
      <c r="P405" s="177" t="s">
        <v>28</v>
      </c>
      <c r="Q405" s="681"/>
      <c r="R405" s="706"/>
      <c r="S405"/>
    </row>
    <row r="406" spans="1:19" ht="15.75" thickBot="1" x14ac:dyDescent="0.3">
      <c r="A406" s="69">
        <v>401</v>
      </c>
      <c r="B406" s="641"/>
      <c r="C406" s="642" t="s">
        <v>844</v>
      </c>
      <c r="D406" s="643" t="s">
        <v>845</v>
      </c>
      <c r="E406" s="644"/>
      <c r="F406" s="645"/>
      <c r="G406" s="646"/>
      <c r="H406" s="645"/>
      <c r="I406" s="647"/>
      <c r="J406" s="648"/>
      <c r="K406" s="648"/>
      <c r="L406" s="648"/>
      <c r="M406" s="648"/>
      <c r="N406" s="648"/>
      <c r="O406" s="648"/>
      <c r="P406" s="213" t="s">
        <v>28</v>
      </c>
      <c r="Q406" s="736"/>
      <c r="R406" s="737"/>
      <c r="S406"/>
    </row>
    <row r="407" spans="1:19" x14ac:dyDescent="0.25">
      <c r="A407" s="69">
        <v>402</v>
      </c>
      <c r="B407" s="641"/>
      <c r="C407" s="634" t="s">
        <v>846</v>
      </c>
      <c r="D407" s="635" t="s">
        <v>847</v>
      </c>
      <c r="E407" s="636"/>
      <c r="F407" s="637"/>
      <c r="G407" s="638"/>
      <c r="H407" s="637"/>
      <c r="I407" s="639"/>
      <c r="J407" s="640"/>
      <c r="K407" s="640"/>
      <c r="L407" s="640"/>
      <c r="M407" s="640"/>
      <c r="N407" s="640"/>
      <c r="O407" s="640"/>
      <c r="P407" s="203" t="s">
        <v>25</v>
      </c>
      <c r="Q407" s="704"/>
      <c r="R407" s="705"/>
      <c r="S407"/>
    </row>
    <row r="408" spans="1:19" x14ac:dyDescent="0.25">
      <c r="A408" s="69">
        <v>403</v>
      </c>
      <c r="B408" s="641"/>
      <c r="C408" s="229" t="s">
        <v>848</v>
      </c>
      <c r="D408" s="271" t="s">
        <v>849</v>
      </c>
      <c r="E408" s="466"/>
      <c r="F408" s="467"/>
      <c r="G408" s="468"/>
      <c r="H408" s="467"/>
      <c r="I408" s="469"/>
      <c r="J408" s="470"/>
      <c r="K408" s="470"/>
      <c r="L408" s="470"/>
      <c r="M408" s="470"/>
      <c r="N408" s="470"/>
      <c r="O408" s="470"/>
      <c r="P408" s="177" t="s">
        <v>28</v>
      </c>
      <c r="Q408" s="681"/>
      <c r="R408" s="706"/>
      <c r="S408"/>
    </row>
    <row r="409" spans="1:19" x14ac:dyDescent="0.25">
      <c r="A409" s="69">
        <v>404</v>
      </c>
      <c r="B409" s="641"/>
      <c r="C409" s="229" t="s">
        <v>850</v>
      </c>
      <c r="D409" s="271" t="s">
        <v>851</v>
      </c>
      <c r="E409" s="466"/>
      <c r="F409" s="467"/>
      <c r="G409" s="468"/>
      <c r="H409" s="467"/>
      <c r="I409" s="469"/>
      <c r="J409" s="470"/>
      <c r="K409" s="470"/>
      <c r="L409" s="470"/>
      <c r="M409" s="470"/>
      <c r="N409" s="470"/>
      <c r="O409" s="470"/>
      <c r="P409" s="177" t="s">
        <v>28</v>
      </c>
      <c r="Q409" s="681"/>
      <c r="R409" s="706"/>
      <c r="S409"/>
    </row>
    <row r="410" spans="1:19" ht="15.75" customHeight="1" x14ac:dyDescent="0.25">
      <c r="A410" s="69">
        <v>405</v>
      </c>
      <c r="B410" s="641"/>
      <c r="C410" s="229" t="s">
        <v>852</v>
      </c>
      <c r="D410" s="271" t="s">
        <v>853</v>
      </c>
      <c r="E410" s="466"/>
      <c r="F410" s="467"/>
      <c r="G410" s="468"/>
      <c r="H410" s="467"/>
      <c r="I410" s="469"/>
      <c r="J410" s="470"/>
      <c r="K410" s="470"/>
      <c r="L410" s="470"/>
      <c r="M410" s="470"/>
      <c r="N410" s="470"/>
      <c r="O410" s="470"/>
      <c r="P410" s="177" t="s">
        <v>28</v>
      </c>
      <c r="Q410" s="681"/>
      <c r="R410" s="706"/>
      <c r="S410"/>
    </row>
    <row r="411" spans="1:19" ht="15.75" thickBot="1" x14ac:dyDescent="0.3">
      <c r="A411" s="70">
        <v>406</v>
      </c>
      <c r="B411" s="649"/>
      <c r="C411" s="650" t="s">
        <v>854</v>
      </c>
      <c r="D411" s="651" t="s">
        <v>855</v>
      </c>
      <c r="E411" s="652"/>
      <c r="F411" s="653"/>
      <c r="G411" s="654"/>
      <c r="H411" s="653"/>
      <c r="I411" s="655"/>
      <c r="J411" s="656"/>
      <c r="K411" s="656"/>
      <c r="L411" s="656"/>
      <c r="M411" s="656"/>
      <c r="N411" s="656"/>
      <c r="O411" s="656"/>
      <c r="P411" s="204" t="s">
        <v>28</v>
      </c>
      <c r="Q411" s="707"/>
      <c r="R411" s="708"/>
      <c r="S411"/>
    </row>
    <row r="412" spans="1:19" ht="15.75" thickBot="1" x14ac:dyDescent="0.3">
      <c r="C412" s="5"/>
      <c r="D412" s="311"/>
      <c r="E412" s="311"/>
      <c r="F412"/>
      <c r="G412"/>
      <c r="H412"/>
      <c r="I412"/>
      <c r="J412"/>
      <c r="K412"/>
      <c r="L412"/>
      <c r="M412"/>
      <c r="N412"/>
      <c r="O412"/>
      <c r="P412"/>
      <c r="Q412"/>
      <c r="R412"/>
      <c r="S412"/>
    </row>
    <row r="413" spans="1:19" ht="15.75" thickBot="1" x14ac:dyDescent="0.3">
      <c r="B413" s="366" t="s">
        <v>1192</v>
      </c>
      <c r="C413" s="367"/>
      <c r="D413" s="368"/>
      <c r="E413" s="738"/>
      <c r="F413" s="739"/>
      <c r="G413" s="740"/>
      <c r="H413" s="739"/>
      <c r="I413" s="741"/>
      <c r="J413" s="742"/>
      <c r="K413" s="742"/>
      <c r="L413" s="742"/>
      <c r="M413" s="742"/>
      <c r="N413" s="742"/>
      <c r="O413" s="743"/>
      <c r="P413"/>
      <c r="Q413"/>
      <c r="R413"/>
      <c r="S413"/>
    </row>
    <row r="414" spans="1:19" ht="15.75" thickBot="1" x14ac:dyDescent="0.3">
      <c r="B414" s="369"/>
      <c r="C414" s="370"/>
      <c r="D414" s="371"/>
      <c r="E414" s="744"/>
      <c r="F414" s="574"/>
      <c r="G414" s="575"/>
      <c r="H414" s="574"/>
      <c r="I414" s="576"/>
      <c r="J414" s="577"/>
      <c r="K414" s="577"/>
      <c r="L414" s="577"/>
      <c r="M414" s="577"/>
      <c r="N414" s="577"/>
      <c r="O414" s="577"/>
      <c r="P414"/>
      <c r="Q414"/>
      <c r="R414"/>
      <c r="S414"/>
    </row>
    <row r="415" spans="1:19" ht="15.75" thickBot="1" x14ac:dyDescent="0.3">
      <c r="B415" s="372"/>
      <c r="C415" s="373"/>
      <c r="D415" s="374"/>
      <c r="E415" s="744"/>
      <c r="F415" s="574"/>
      <c r="G415" s="575"/>
      <c r="H415" s="574"/>
      <c r="I415" s="576"/>
      <c r="J415" s="577"/>
      <c r="K415" s="577"/>
      <c r="L415" s="577"/>
      <c r="M415" s="577"/>
      <c r="N415" s="577"/>
      <c r="O415" s="577"/>
      <c r="P415"/>
      <c r="Q415"/>
      <c r="R415"/>
      <c r="S415"/>
    </row>
    <row r="416" spans="1:19" ht="15.75" thickBot="1" x14ac:dyDescent="0.3">
      <c r="C416" s="5"/>
      <c r="D416" s="311"/>
      <c r="E416" s="744"/>
      <c r="F416" s="574"/>
      <c r="G416" s="575"/>
      <c r="H416" s="574"/>
      <c r="I416" s="576"/>
      <c r="J416" s="577"/>
      <c r="K416" s="577"/>
      <c r="L416" s="577"/>
      <c r="M416" s="577"/>
      <c r="N416" s="577"/>
      <c r="O416" s="577"/>
      <c r="P416"/>
      <c r="Q416"/>
      <c r="R416"/>
      <c r="S416"/>
    </row>
    <row r="417" spans="3:19" ht="15.75" thickBot="1" x14ac:dyDescent="0.3">
      <c r="C417" s="5"/>
      <c r="D417" s="311"/>
      <c r="E417" s="744"/>
      <c r="F417" s="574"/>
      <c r="G417" s="575"/>
      <c r="H417" s="574"/>
      <c r="I417" s="576"/>
      <c r="J417" s="577"/>
      <c r="K417" s="577"/>
      <c r="L417" s="577"/>
      <c r="M417" s="577"/>
      <c r="N417" s="577"/>
      <c r="O417" s="577"/>
      <c r="P417"/>
      <c r="Q417"/>
      <c r="R417"/>
      <c r="S417"/>
    </row>
    <row r="418" spans="3:19" ht="15.75" thickBot="1" x14ac:dyDescent="0.3">
      <c r="C418" s="5"/>
      <c r="D418" s="311"/>
      <c r="E418" s="744"/>
      <c r="F418" s="574"/>
      <c r="G418" s="575"/>
      <c r="H418" s="574"/>
      <c r="I418" s="576"/>
      <c r="J418" s="577"/>
      <c r="K418" s="577"/>
      <c r="L418" s="577"/>
      <c r="M418" s="577"/>
      <c r="N418" s="577"/>
      <c r="O418" s="577"/>
      <c r="P418"/>
      <c r="Q418"/>
      <c r="R418"/>
      <c r="S418"/>
    </row>
    <row r="419" spans="3:19" ht="15.75" thickBot="1" x14ac:dyDescent="0.3">
      <c r="C419" s="5"/>
      <c r="D419" s="311"/>
      <c r="E419" s="744"/>
      <c r="F419" s="574"/>
      <c r="G419" s="575"/>
      <c r="H419" s="574"/>
      <c r="I419" s="576"/>
      <c r="J419" s="577"/>
      <c r="K419" s="577"/>
      <c r="L419" s="577"/>
      <c r="M419" s="577"/>
      <c r="N419" s="577"/>
      <c r="O419" s="577"/>
      <c r="P419"/>
      <c r="Q419"/>
      <c r="R419"/>
      <c r="S419"/>
    </row>
    <row r="420" spans="3:19" ht="15.75" thickBot="1" x14ac:dyDescent="0.3">
      <c r="C420" s="5"/>
      <c r="D420" s="311"/>
      <c r="E420" s="744"/>
      <c r="F420" s="574"/>
      <c r="G420" s="575"/>
      <c r="H420" s="574"/>
      <c r="I420" s="576"/>
      <c r="J420" s="577"/>
      <c r="K420" s="577"/>
      <c r="L420" s="577"/>
      <c r="M420" s="577"/>
      <c r="N420" s="577"/>
      <c r="O420" s="577"/>
      <c r="P420"/>
      <c r="Q420"/>
      <c r="R420"/>
      <c r="S420"/>
    </row>
    <row r="421" spans="3:19" ht="15.75" thickBot="1" x14ac:dyDescent="0.3">
      <c r="C421" s="5"/>
      <c r="D421" s="311"/>
      <c r="E421" s="744"/>
      <c r="F421" s="574"/>
      <c r="G421" s="575"/>
      <c r="H421" s="574"/>
      <c r="I421" s="576"/>
      <c r="J421" s="577"/>
      <c r="K421" s="577"/>
      <c r="L421" s="577"/>
      <c r="M421" s="577"/>
      <c r="N421" s="577"/>
      <c r="O421" s="577"/>
      <c r="P421"/>
      <c r="Q421"/>
      <c r="R421"/>
      <c r="S421"/>
    </row>
    <row r="422" spans="3:19" ht="15.75" thickBot="1" x14ac:dyDescent="0.3">
      <c r="C422" s="5"/>
      <c r="D422" s="311"/>
      <c r="E422" s="744"/>
      <c r="F422" s="574"/>
      <c r="G422" s="575"/>
      <c r="H422" s="574"/>
      <c r="I422" s="576"/>
      <c r="J422" s="577"/>
      <c r="K422" s="577"/>
      <c r="L422" s="577"/>
      <c r="M422" s="577"/>
      <c r="N422" s="577"/>
      <c r="O422" s="577"/>
      <c r="P422"/>
      <c r="Q422"/>
      <c r="R422"/>
      <c r="S422"/>
    </row>
    <row r="423" spans="3:19" ht="15.75" thickBot="1" x14ac:dyDescent="0.3">
      <c r="C423" s="5"/>
      <c r="D423" s="311"/>
      <c r="E423" s="744"/>
      <c r="F423" s="574"/>
      <c r="G423" s="575"/>
      <c r="H423" s="574"/>
      <c r="I423" s="576"/>
      <c r="J423" s="577"/>
      <c r="K423" s="577"/>
      <c r="L423" s="577"/>
      <c r="M423" s="577"/>
      <c r="N423" s="577"/>
      <c r="O423" s="577"/>
      <c r="P423"/>
      <c r="Q423"/>
      <c r="R423"/>
      <c r="S423"/>
    </row>
    <row r="424" spans="3:19" ht="15.75" thickBot="1" x14ac:dyDescent="0.3">
      <c r="C424" s="5"/>
      <c r="D424" s="311"/>
      <c r="E424" s="744"/>
      <c r="F424" s="574"/>
      <c r="G424" s="575"/>
      <c r="H424" s="574"/>
      <c r="I424" s="576"/>
      <c r="J424" s="577"/>
      <c r="K424" s="577"/>
      <c r="L424" s="577"/>
      <c r="M424" s="577"/>
      <c r="N424" s="577"/>
      <c r="O424" s="577"/>
      <c r="P424"/>
      <c r="Q424"/>
      <c r="R424"/>
      <c r="S424"/>
    </row>
    <row r="425" spans="3:19" ht="15.75" thickBot="1" x14ac:dyDescent="0.3">
      <c r="C425" s="5"/>
      <c r="D425" s="311"/>
      <c r="E425" s="744"/>
      <c r="F425" s="574"/>
      <c r="G425" s="575"/>
      <c r="H425" s="574"/>
      <c r="I425" s="576"/>
      <c r="J425" s="577"/>
      <c r="K425" s="577"/>
      <c r="L425" s="577"/>
      <c r="M425" s="577"/>
      <c r="N425" s="577"/>
      <c r="O425" s="577"/>
      <c r="P425"/>
      <c r="Q425"/>
      <c r="R425"/>
      <c r="S425"/>
    </row>
    <row r="426" spans="3:19" ht="15.75" thickBot="1" x14ac:dyDescent="0.3">
      <c r="C426" s="5"/>
      <c r="D426" s="311"/>
      <c r="E426" s="744"/>
      <c r="F426" s="574"/>
      <c r="G426" s="575"/>
      <c r="H426" s="574"/>
      <c r="I426" s="576"/>
      <c r="J426" s="577"/>
      <c r="K426" s="577"/>
      <c r="L426" s="577"/>
      <c r="M426" s="577"/>
      <c r="N426" s="577"/>
      <c r="O426" s="577"/>
      <c r="P426"/>
      <c r="Q426"/>
      <c r="R426"/>
      <c r="S426"/>
    </row>
    <row r="427" spans="3:19" ht="15.75" thickBot="1" x14ac:dyDescent="0.3">
      <c r="C427" s="5"/>
      <c r="D427" s="311"/>
      <c r="E427" s="744"/>
      <c r="F427" s="574"/>
      <c r="G427" s="575"/>
      <c r="H427" s="574"/>
      <c r="I427" s="576"/>
      <c r="J427" s="577"/>
      <c r="K427" s="577"/>
      <c r="L427" s="577"/>
      <c r="M427" s="577"/>
      <c r="N427" s="577"/>
      <c r="O427" s="577"/>
      <c r="P427"/>
      <c r="Q427"/>
      <c r="R427"/>
      <c r="S427"/>
    </row>
    <row r="428" spans="3:19" ht="15.75" thickBot="1" x14ac:dyDescent="0.3">
      <c r="C428" s="5"/>
      <c r="D428" s="311"/>
      <c r="E428" s="744"/>
      <c r="F428" s="574"/>
      <c r="G428" s="575"/>
      <c r="H428" s="574"/>
      <c r="I428" s="576"/>
      <c r="J428" s="577"/>
      <c r="K428" s="577"/>
      <c r="L428" s="577"/>
      <c r="M428" s="577"/>
      <c r="N428" s="577"/>
      <c r="O428" s="577"/>
      <c r="P428"/>
      <c r="Q428"/>
      <c r="R428"/>
      <c r="S428"/>
    </row>
    <row r="429" spans="3:19" ht="15.75" thickBot="1" x14ac:dyDescent="0.3">
      <c r="C429" s="5"/>
      <c r="D429" s="311"/>
      <c r="E429" s="744"/>
      <c r="F429" s="574"/>
      <c r="G429" s="575"/>
      <c r="H429" s="574"/>
      <c r="I429" s="576"/>
      <c r="J429" s="577"/>
      <c r="K429" s="577"/>
      <c r="L429" s="577"/>
      <c r="M429" s="577"/>
      <c r="N429" s="577"/>
      <c r="O429" s="577"/>
      <c r="P429"/>
      <c r="Q429"/>
      <c r="R429"/>
      <c r="S429"/>
    </row>
    <row r="430" spans="3:19" ht="15.75" thickBot="1" x14ac:dyDescent="0.3">
      <c r="C430" s="5"/>
      <c r="D430" s="311"/>
      <c r="E430" s="744"/>
      <c r="F430" s="574"/>
      <c r="G430" s="575"/>
      <c r="H430" s="574"/>
      <c r="I430" s="576"/>
      <c r="J430" s="577"/>
      <c r="K430" s="577"/>
      <c r="L430" s="577"/>
      <c r="M430" s="577"/>
      <c r="N430" s="577"/>
      <c r="O430" s="577"/>
      <c r="P430"/>
      <c r="Q430"/>
      <c r="R430"/>
      <c r="S430"/>
    </row>
    <row r="431" spans="3:19" ht="15.75" thickBot="1" x14ac:dyDescent="0.3">
      <c r="C431" s="5"/>
      <c r="D431" s="311"/>
      <c r="E431" s="744"/>
      <c r="F431" s="574"/>
      <c r="G431" s="575"/>
      <c r="H431" s="574"/>
      <c r="I431" s="576"/>
      <c r="J431" s="577"/>
      <c r="K431" s="577"/>
      <c r="L431" s="577"/>
      <c r="M431" s="577"/>
      <c r="N431" s="577"/>
      <c r="O431" s="577"/>
      <c r="P431"/>
      <c r="Q431"/>
      <c r="R431"/>
      <c r="S431"/>
    </row>
    <row r="432" spans="3:19" ht="15.75" thickBot="1" x14ac:dyDescent="0.3">
      <c r="C432" s="5"/>
      <c r="D432" s="311"/>
      <c r="E432" s="744"/>
      <c r="F432" s="574"/>
      <c r="G432" s="575"/>
      <c r="H432" s="574"/>
      <c r="I432" s="576"/>
      <c r="J432" s="577"/>
      <c r="K432" s="577"/>
      <c r="L432" s="577"/>
      <c r="M432" s="577"/>
      <c r="N432" s="577"/>
      <c r="O432" s="577"/>
      <c r="P432"/>
      <c r="Q432"/>
      <c r="R432"/>
      <c r="S432"/>
    </row>
    <row r="433" spans="3:19" ht="15.75" thickBot="1" x14ac:dyDescent="0.3">
      <c r="C433" s="5"/>
      <c r="D433" s="311"/>
      <c r="E433" s="744"/>
      <c r="F433" s="574"/>
      <c r="G433" s="575"/>
      <c r="H433" s="574"/>
      <c r="I433" s="576"/>
      <c r="J433" s="577"/>
      <c r="K433" s="577"/>
      <c r="L433" s="577"/>
      <c r="M433" s="577"/>
      <c r="N433" s="577"/>
      <c r="O433" s="577"/>
      <c r="P433"/>
      <c r="Q433"/>
      <c r="R433"/>
      <c r="S433"/>
    </row>
    <row r="434" spans="3:19" ht="15.75" thickBot="1" x14ac:dyDescent="0.3">
      <c r="C434" s="5"/>
      <c r="D434" s="311"/>
      <c r="E434" s="744"/>
      <c r="F434" s="574"/>
      <c r="G434" s="575"/>
      <c r="H434" s="574"/>
      <c r="I434" s="576"/>
      <c r="J434" s="577"/>
      <c r="K434" s="577"/>
      <c r="L434" s="577"/>
      <c r="M434" s="577"/>
      <c r="N434" s="577"/>
      <c r="O434" s="577"/>
      <c r="P434"/>
      <c r="Q434"/>
      <c r="R434"/>
      <c r="S434"/>
    </row>
    <row r="435" spans="3:19" ht="15.75" thickBot="1" x14ac:dyDescent="0.3">
      <c r="C435" s="5"/>
      <c r="D435" s="311"/>
      <c r="E435" s="744"/>
      <c r="F435" s="574"/>
      <c r="G435" s="575"/>
      <c r="H435" s="574"/>
      <c r="I435" s="576"/>
      <c r="J435" s="577"/>
      <c r="K435" s="577"/>
      <c r="L435" s="577"/>
      <c r="M435" s="577"/>
      <c r="N435" s="577"/>
      <c r="O435" s="577"/>
      <c r="P435"/>
      <c r="Q435"/>
      <c r="R435"/>
      <c r="S435"/>
    </row>
    <row r="436" spans="3:19" ht="15.75" thickBot="1" x14ac:dyDescent="0.3">
      <c r="C436" s="5"/>
      <c r="D436" s="311"/>
      <c r="E436" s="744"/>
      <c r="F436" s="574"/>
      <c r="G436" s="575"/>
      <c r="H436" s="574"/>
      <c r="I436" s="576"/>
      <c r="J436" s="577"/>
      <c r="K436" s="577"/>
      <c r="L436" s="577"/>
      <c r="M436" s="577"/>
      <c r="N436" s="577"/>
      <c r="O436" s="577"/>
      <c r="P436"/>
      <c r="Q436"/>
      <c r="R436"/>
      <c r="S436"/>
    </row>
    <row r="437" spans="3:19" ht="15.75" thickBot="1" x14ac:dyDescent="0.3">
      <c r="C437" s="5"/>
      <c r="D437" s="311"/>
      <c r="E437" s="744"/>
      <c r="F437" s="574"/>
      <c r="G437" s="575"/>
      <c r="H437" s="574"/>
      <c r="I437" s="576"/>
      <c r="J437" s="577"/>
      <c r="K437" s="577"/>
      <c r="L437" s="577"/>
      <c r="M437" s="577"/>
      <c r="N437" s="577"/>
      <c r="O437" s="577"/>
      <c r="P437"/>
      <c r="Q437"/>
      <c r="R437"/>
      <c r="S437"/>
    </row>
    <row r="438" spans="3:19" ht="15.75" thickBot="1" x14ac:dyDescent="0.3">
      <c r="C438" s="5"/>
      <c r="D438" s="311"/>
      <c r="E438" s="744"/>
      <c r="F438" s="574"/>
      <c r="G438" s="575"/>
      <c r="H438" s="574"/>
      <c r="I438" s="576"/>
      <c r="J438" s="577"/>
      <c r="K438" s="577"/>
      <c r="L438" s="577"/>
      <c r="M438" s="577"/>
      <c r="N438" s="577"/>
      <c r="O438" s="577"/>
      <c r="P438"/>
      <c r="Q438"/>
      <c r="R438"/>
      <c r="S438"/>
    </row>
    <row r="439" spans="3:19" ht="15.75" thickBot="1" x14ac:dyDescent="0.3">
      <c r="C439" s="5"/>
      <c r="D439" s="311"/>
      <c r="E439" s="744"/>
      <c r="F439" s="574"/>
      <c r="G439" s="575"/>
      <c r="H439" s="574"/>
      <c r="I439" s="576"/>
      <c r="J439" s="577"/>
      <c r="K439" s="577"/>
      <c r="L439" s="577"/>
      <c r="M439" s="577"/>
      <c r="N439" s="577"/>
      <c r="O439" s="577"/>
      <c r="P439"/>
      <c r="Q439"/>
      <c r="R439"/>
      <c r="S439"/>
    </row>
    <row r="440" spans="3:19" ht="15.75" thickBot="1" x14ac:dyDescent="0.3">
      <c r="C440" s="5"/>
      <c r="D440" s="311"/>
      <c r="E440" s="744"/>
      <c r="F440" s="574"/>
      <c r="G440" s="575"/>
      <c r="H440" s="574"/>
      <c r="I440" s="576"/>
      <c r="J440" s="577"/>
      <c r="K440" s="577"/>
      <c r="L440" s="577"/>
      <c r="M440" s="577"/>
      <c r="N440" s="577"/>
      <c r="O440" s="577"/>
      <c r="P440"/>
      <c r="Q440"/>
      <c r="R440"/>
      <c r="S440"/>
    </row>
    <row r="441" spans="3:19" ht="15.75" thickBot="1" x14ac:dyDescent="0.3">
      <c r="C441" s="5"/>
      <c r="D441" s="311"/>
      <c r="E441" s="744"/>
      <c r="F441" s="574"/>
      <c r="G441" s="575"/>
      <c r="H441" s="574"/>
      <c r="I441" s="576"/>
      <c r="J441" s="577"/>
      <c r="K441" s="577"/>
      <c r="L441" s="577"/>
      <c r="M441" s="577"/>
      <c r="N441" s="577"/>
      <c r="O441" s="577"/>
      <c r="P441"/>
      <c r="Q441"/>
      <c r="R441"/>
      <c r="S441"/>
    </row>
    <row r="442" spans="3:19" ht="15.75" thickBot="1" x14ac:dyDescent="0.3">
      <c r="C442" s="5"/>
      <c r="D442" s="311"/>
      <c r="E442" s="744"/>
      <c r="F442" s="574"/>
      <c r="G442" s="575"/>
      <c r="H442" s="574"/>
      <c r="I442" s="576"/>
      <c r="J442" s="577"/>
      <c r="K442" s="577"/>
      <c r="L442" s="577"/>
      <c r="M442" s="577"/>
      <c r="N442" s="577"/>
      <c r="O442" s="577"/>
      <c r="P442"/>
      <c r="Q442"/>
      <c r="R442"/>
      <c r="S442"/>
    </row>
    <row r="443" spans="3:19" ht="15.75" thickBot="1" x14ac:dyDescent="0.3">
      <c r="C443" s="5"/>
      <c r="D443" s="311"/>
      <c r="E443" s="744"/>
      <c r="F443" s="574"/>
      <c r="G443" s="575"/>
      <c r="H443" s="574"/>
      <c r="I443" s="576"/>
      <c r="J443" s="577"/>
      <c r="K443" s="577"/>
      <c r="L443" s="577"/>
      <c r="M443" s="577"/>
      <c r="N443" s="577"/>
      <c r="O443" s="577"/>
      <c r="P443"/>
      <c r="Q443"/>
      <c r="R443"/>
      <c r="S443"/>
    </row>
    <row r="444" spans="3:19" ht="15.75" thickBot="1" x14ac:dyDescent="0.3">
      <c r="C444" s="5"/>
      <c r="D444" s="311"/>
      <c r="E444" s="744"/>
      <c r="F444" s="574"/>
      <c r="G444" s="575"/>
      <c r="H444" s="574"/>
      <c r="I444" s="576"/>
      <c r="J444" s="577"/>
      <c r="K444" s="577"/>
      <c r="L444" s="577"/>
      <c r="M444" s="577"/>
      <c r="N444" s="577"/>
      <c r="O444" s="577"/>
      <c r="P444"/>
      <c r="Q444"/>
      <c r="R444"/>
      <c r="S444"/>
    </row>
    <row r="445" spans="3:19" ht="15.75" thickBot="1" x14ac:dyDescent="0.3">
      <c r="C445" s="5"/>
      <c r="D445" s="311"/>
      <c r="E445" s="744"/>
      <c r="F445" s="574"/>
      <c r="G445" s="575"/>
      <c r="H445" s="574"/>
      <c r="I445" s="576"/>
      <c r="J445" s="577"/>
      <c r="K445" s="577"/>
      <c r="L445" s="577"/>
      <c r="M445" s="577"/>
      <c r="N445" s="577"/>
      <c r="O445" s="577"/>
      <c r="P445"/>
      <c r="Q445"/>
      <c r="R445"/>
      <c r="S445"/>
    </row>
    <row r="446" spans="3:19" ht="15.75" thickBot="1" x14ac:dyDescent="0.3">
      <c r="C446" s="5"/>
      <c r="D446" s="311"/>
      <c r="E446" s="744"/>
      <c r="F446" s="574"/>
      <c r="G446" s="575"/>
      <c r="H446" s="574"/>
      <c r="I446" s="576"/>
      <c r="J446" s="577"/>
      <c r="K446" s="577"/>
      <c r="L446" s="577"/>
      <c r="M446" s="577"/>
      <c r="N446" s="577"/>
      <c r="O446" s="577"/>
      <c r="P446"/>
      <c r="Q446"/>
      <c r="R446"/>
      <c r="S446"/>
    </row>
    <row r="447" spans="3:19" ht="15.75" thickBot="1" x14ac:dyDescent="0.3">
      <c r="C447" s="5"/>
      <c r="D447" s="311"/>
      <c r="E447" s="744"/>
      <c r="F447" s="574"/>
      <c r="G447" s="575"/>
      <c r="H447" s="574"/>
      <c r="I447" s="576"/>
      <c r="J447" s="577"/>
      <c r="K447" s="577"/>
      <c r="L447" s="577"/>
      <c r="M447" s="577"/>
      <c r="N447" s="577"/>
      <c r="O447" s="577"/>
      <c r="P447"/>
      <c r="Q447"/>
      <c r="R447"/>
      <c r="S447"/>
    </row>
    <row r="448" spans="3:19" ht="15.75" thickBot="1" x14ac:dyDescent="0.3">
      <c r="C448" s="5"/>
      <c r="D448" s="311"/>
      <c r="E448" s="744"/>
      <c r="F448" s="574"/>
      <c r="G448" s="575"/>
      <c r="H448" s="574"/>
      <c r="I448" s="576"/>
      <c r="J448" s="577"/>
      <c r="K448" s="577"/>
      <c r="L448" s="577"/>
      <c r="M448" s="577"/>
      <c r="N448" s="577"/>
      <c r="O448" s="577"/>
      <c r="P448"/>
      <c r="Q448"/>
      <c r="R448"/>
      <c r="S448"/>
    </row>
    <row r="449" spans="3:19" ht="15.75" thickBot="1" x14ac:dyDescent="0.3">
      <c r="C449" s="5"/>
      <c r="D449" s="311"/>
      <c r="E449" s="744"/>
      <c r="F449" s="574"/>
      <c r="G449" s="575"/>
      <c r="H449" s="574"/>
      <c r="I449" s="576"/>
      <c r="J449" s="577"/>
      <c r="K449" s="577"/>
      <c r="L449" s="577"/>
      <c r="M449" s="577"/>
      <c r="N449" s="577"/>
      <c r="O449" s="577"/>
      <c r="P449"/>
      <c r="Q449"/>
      <c r="R449"/>
      <c r="S449"/>
    </row>
    <row r="450" spans="3:19" ht="15.75" thickBot="1" x14ac:dyDescent="0.3">
      <c r="C450" s="5"/>
      <c r="D450" s="311"/>
      <c r="E450" s="744"/>
      <c r="F450" s="574"/>
      <c r="G450" s="575"/>
      <c r="H450" s="574"/>
      <c r="I450" s="576"/>
      <c r="J450" s="577"/>
      <c r="K450" s="577"/>
      <c r="L450" s="577"/>
      <c r="M450" s="577"/>
      <c r="N450" s="577"/>
      <c r="O450" s="577"/>
      <c r="P450"/>
      <c r="Q450"/>
      <c r="R450"/>
      <c r="S450"/>
    </row>
    <row r="451" spans="3:19" ht="15.75" thickBot="1" x14ac:dyDescent="0.3">
      <c r="C451" s="5"/>
      <c r="D451" s="311"/>
      <c r="E451" s="744"/>
      <c r="F451" s="574"/>
      <c r="G451" s="575"/>
      <c r="H451" s="574"/>
      <c r="I451" s="576"/>
      <c r="J451" s="577"/>
      <c r="K451" s="577"/>
      <c r="L451" s="577"/>
      <c r="M451" s="577"/>
      <c r="N451" s="577"/>
      <c r="O451" s="577"/>
      <c r="P451"/>
      <c r="Q451"/>
      <c r="R451"/>
      <c r="S451"/>
    </row>
    <row r="452" spans="3:19" ht="15.75" thickBot="1" x14ac:dyDescent="0.3">
      <c r="C452" s="5"/>
      <c r="D452" s="311"/>
      <c r="E452" s="744"/>
      <c r="F452" s="574"/>
      <c r="G452" s="575"/>
      <c r="H452" s="574"/>
      <c r="I452" s="576"/>
      <c r="J452" s="577"/>
      <c r="K452" s="577"/>
      <c r="L452" s="577"/>
      <c r="M452" s="577"/>
      <c r="N452" s="577"/>
      <c r="O452" s="577"/>
      <c r="P452"/>
      <c r="Q452"/>
      <c r="R452"/>
      <c r="S452"/>
    </row>
    <row r="453" spans="3:19" ht="15.75" thickBot="1" x14ac:dyDescent="0.3">
      <c r="C453" s="5"/>
      <c r="D453" s="311"/>
      <c r="E453" s="744"/>
      <c r="F453" s="574"/>
      <c r="G453" s="575"/>
      <c r="H453" s="574"/>
      <c r="I453" s="576"/>
      <c r="J453" s="577"/>
      <c r="K453" s="577"/>
      <c r="L453" s="577"/>
      <c r="M453" s="577"/>
      <c r="N453" s="577"/>
      <c r="O453" s="577"/>
      <c r="P453"/>
      <c r="Q453"/>
      <c r="R453"/>
      <c r="S453"/>
    </row>
    <row r="454" spans="3:19" ht="15.75" thickBot="1" x14ac:dyDescent="0.3">
      <c r="C454" s="5"/>
      <c r="D454" s="311"/>
      <c r="E454" s="744"/>
      <c r="F454" s="574"/>
      <c r="G454" s="575"/>
      <c r="H454" s="574"/>
      <c r="I454" s="576"/>
      <c r="J454" s="577"/>
      <c r="K454" s="577"/>
      <c r="L454" s="577"/>
      <c r="M454" s="577"/>
      <c r="N454" s="577"/>
      <c r="O454" s="577"/>
      <c r="P454"/>
      <c r="Q454"/>
      <c r="R454"/>
      <c r="S454"/>
    </row>
    <row r="455" spans="3:19" ht="15.75" thickBot="1" x14ac:dyDescent="0.3">
      <c r="C455" s="5"/>
      <c r="D455" s="311"/>
      <c r="E455" s="744"/>
      <c r="F455" s="574"/>
      <c r="G455" s="575"/>
      <c r="H455" s="574"/>
      <c r="I455" s="576"/>
      <c r="J455" s="577"/>
      <c r="K455" s="577"/>
      <c r="L455" s="577"/>
      <c r="M455" s="577"/>
      <c r="N455" s="577"/>
      <c r="O455" s="577"/>
      <c r="P455"/>
      <c r="Q455"/>
      <c r="R455"/>
      <c r="S455"/>
    </row>
    <row r="456" spans="3:19" ht="15.75" thickBot="1" x14ac:dyDescent="0.3">
      <c r="C456" s="5"/>
      <c r="D456" s="311"/>
      <c r="E456" s="744"/>
      <c r="F456" s="574"/>
      <c r="G456" s="575"/>
      <c r="H456" s="574"/>
      <c r="I456" s="576"/>
      <c r="J456" s="577"/>
      <c r="K456" s="577"/>
      <c r="L456" s="577"/>
      <c r="M456" s="577"/>
      <c r="N456" s="577"/>
      <c r="O456" s="577"/>
      <c r="P456"/>
      <c r="Q456"/>
      <c r="R456"/>
      <c r="S456"/>
    </row>
    <row r="457" spans="3:19" ht="15.75" thickBot="1" x14ac:dyDescent="0.3">
      <c r="C457" s="5"/>
      <c r="D457" s="311"/>
      <c r="E457" s="744"/>
      <c r="F457" s="574"/>
      <c r="G457" s="575"/>
      <c r="H457" s="574"/>
      <c r="I457" s="576"/>
      <c r="J457" s="577"/>
      <c r="K457" s="577"/>
      <c r="L457" s="577"/>
      <c r="M457" s="577"/>
      <c r="N457" s="577"/>
      <c r="O457" s="577"/>
      <c r="P457"/>
      <c r="Q457"/>
      <c r="R457"/>
      <c r="S457"/>
    </row>
    <row r="458" spans="3:19" ht="15.75" thickBot="1" x14ac:dyDescent="0.3">
      <c r="C458" s="5"/>
      <c r="D458" s="311"/>
      <c r="E458" s="744"/>
      <c r="F458" s="574"/>
      <c r="G458" s="575"/>
      <c r="H458" s="574"/>
      <c r="I458" s="576"/>
      <c r="J458" s="577"/>
      <c r="K458" s="577"/>
      <c r="L458" s="577"/>
      <c r="M458" s="577"/>
      <c r="N458" s="577"/>
      <c r="O458" s="577"/>
      <c r="P458"/>
      <c r="Q458"/>
      <c r="R458"/>
      <c r="S458"/>
    </row>
    <row r="459" spans="3:19" ht="15.75" thickBot="1" x14ac:dyDescent="0.3">
      <c r="C459" s="5"/>
      <c r="D459" s="311"/>
      <c r="E459" s="744"/>
      <c r="F459" s="574"/>
      <c r="G459" s="575"/>
      <c r="H459" s="574"/>
      <c r="I459" s="576"/>
      <c r="J459" s="577"/>
      <c r="K459" s="577"/>
      <c r="L459" s="577"/>
      <c r="M459" s="577"/>
      <c r="N459" s="577"/>
      <c r="O459" s="577"/>
      <c r="P459"/>
      <c r="Q459"/>
      <c r="R459"/>
      <c r="S459"/>
    </row>
    <row r="460" spans="3:19" ht="15.75" thickBot="1" x14ac:dyDescent="0.3">
      <c r="C460" s="5"/>
      <c r="D460" s="311"/>
      <c r="E460" s="744"/>
      <c r="F460" s="574"/>
      <c r="G460" s="575"/>
      <c r="H460" s="574"/>
      <c r="I460" s="576"/>
      <c r="J460" s="577"/>
      <c r="K460" s="577"/>
      <c r="L460" s="577"/>
      <c r="M460" s="577"/>
      <c r="N460" s="577"/>
      <c r="O460" s="577"/>
      <c r="P460"/>
      <c r="Q460"/>
      <c r="R460"/>
      <c r="S460"/>
    </row>
    <row r="461" spans="3:19" ht="15.75" thickBot="1" x14ac:dyDescent="0.3">
      <c r="C461" s="5"/>
      <c r="D461" s="311"/>
      <c r="E461" s="744"/>
      <c r="F461" s="574"/>
      <c r="G461" s="575"/>
      <c r="H461" s="574"/>
      <c r="I461" s="576"/>
      <c r="J461" s="577"/>
      <c r="K461" s="577"/>
      <c r="L461" s="577"/>
      <c r="M461" s="577"/>
      <c r="N461" s="577"/>
      <c r="O461" s="577"/>
      <c r="P461"/>
      <c r="Q461"/>
      <c r="R461"/>
      <c r="S461"/>
    </row>
    <row r="462" spans="3:19" ht="15.75" thickBot="1" x14ac:dyDescent="0.3">
      <c r="C462" s="5"/>
      <c r="D462" s="311"/>
      <c r="E462" s="744"/>
      <c r="F462" s="574"/>
      <c r="G462" s="575"/>
      <c r="H462" s="574"/>
      <c r="I462" s="576"/>
      <c r="J462" s="577"/>
      <c r="K462" s="577"/>
      <c r="L462" s="577"/>
      <c r="M462" s="577"/>
      <c r="N462" s="577"/>
      <c r="O462" s="577"/>
      <c r="P462"/>
      <c r="Q462"/>
      <c r="R462"/>
      <c r="S462"/>
    </row>
    <row r="463" spans="3:19" ht="15.75" thickBot="1" x14ac:dyDescent="0.3">
      <c r="C463" s="5"/>
      <c r="D463" s="311"/>
      <c r="E463" s="744"/>
      <c r="F463" s="574"/>
      <c r="G463" s="575"/>
      <c r="H463" s="574"/>
      <c r="I463" s="576"/>
      <c r="J463" s="577"/>
      <c r="K463" s="577"/>
      <c r="L463" s="577"/>
      <c r="M463" s="577"/>
      <c r="N463" s="577"/>
      <c r="O463" s="577"/>
      <c r="P463"/>
      <c r="Q463"/>
      <c r="R463"/>
      <c r="S463"/>
    </row>
    <row r="464" spans="3:19" ht="15.75" thickBot="1" x14ac:dyDescent="0.3">
      <c r="C464" s="5"/>
      <c r="D464" s="311"/>
      <c r="E464" s="744"/>
      <c r="F464" s="574"/>
      <c r="G464" s="575"/>
      <c r="H464" s="574"/>
      <c r="I464" s="576"/>
      <c r="J464" s="577"/>
      <c r="K464" s="577"/>
      <c r="L464" s="577"/>
      <c r="M464" s="577"/>
      <c r="N464" s="577"/>
      <c r="O464" s="577"/>
      <c r="P464"/>
      <c r="Q464"/>
      <c r="R464"/>
      <c r="S464"/>
    </row>
    <row r="465" spans="3:19" ht="15.75" thickBot="1" x14ac:dyDescent="0.3">
      <c r="C465" s="5"/>
      <c r="D465" s="311"/>
      <c r="E465" s="744"/>
      <c r="F465" s="574"/>
      <c r="G465" s="575"/>
      <c r="H465" s="574"/>
      <c r="I465" s="576"/>
      <c r="J465" s="577"/>
      <c r="K465" s="577"/>
      <c r="L465" s="577"/>
      <c r="M465" s="577"/>
      <c r="N465" s="577"/>
      <c r="O465" s="577"/>
      <c r="P465"/>
      <c r="Q465"/>
      <c r="R465"/>
      <c r="S465"/>
    </row>
    <row r="466" spans="3:19" ht="15.75" thickBot="1" x14ac:dyDescent="0.3">
      <c r="C466" s="5"/>
      <c r="D466" s="311"/>
      <c r="E466" s="744"/>
      <c r="F466" s="574"/>
      <c r="G466" s="575"/>
      <c r="H466" s="574"/>
      <c r="I466" s="576"/>
      <c r="J466" s="577"/>
      <c r="K466" s="577"/>
      <c r="L466" s="577"/>
      <c r="M466" s="577"/>
      <c r="N466" s="577"/>
      <c r="O466" s="577"/>
      <c r="P466"/>
      <c r="Q466"/>
      <c r="R466"/>
      <c r="S466"/>
    </row>
    <row r="467" spans="3:19" ht="15.75" thickBot="1" x14ac:dyDescent="0.3">
      <c r="C467" s="5"/>
      <c r="D467" s="311"/>
      <c r="E467" s="744"/>
      <c r="F467" s="574"/>
      <c r="G467" s="575"/>
      <c r="H467" s="574"/>
      <c r="I467" s="576"/>
      <c r="J467" s="577"/>
      <c r="K467" s="577"/>
      <c r="L467" s="577"/>
      <c r="M467" s="577"/>
      <c r="N467" s="577"/>
      <c r="O467" s="577"/>
      <c r="P467"/>
      <c r="Q467"/>
      <c r="R467"/>
      <c r="S467"/>
    </row>
    <row r="468" spans="3:19" ht="15.75" thickBot="1" x14ac:dyDescent="0.3">
      <c r="C468" s="5"/>
      <c r="D468" s="311"/>
      <c r="E468" s="744"/>
      <c r="F468" s="574"/>
      <c r="G468" s="575"/>
      <c r="H468" s="574"/>
      <c r="I468" s="576"/>
      <c r="J468" s="577"/>
      <c r="K468" s="577"/>
      <c r="L468" s="577"/>
      <c r="M468" s="577"/>
      <c r="N468" s="577"/>
      <c r="O468" s="577"/>
      <c r="P468"/>
      <c r="Q468"/>
      <c r="R468"/>
      <c r="S468"/>
    </row>
    <row r="469" spans="3:19" ht="15.75" thickBot="1" x14ac:dyDescent="0.3">
      <c r="C469" s="5"/>
      <c r="D469" s="311"/>
      <c r="E469" s="744"/>
      <c r="F469" s="574"/>
      <c r="G469" s="575"/>
      <c r="H469" s="574"/>
      <c r="I469" s="576"/>
      <c r="J469" s="577"/>
      <c r="K469" s="577"/>
      <c r="L469" s="577"/>
      <c r="M469" s="577"/>
      <c r="N469" s="577"/>
      <c r="O469" s="577"/>
      <c r="P469"/>
      <c r="Q469"/>
      <c r="R469"/>
      <c r="S469"/>
    </row>
    <row r="470" spans="3:19" ht="15.75" thickBot="1" x14ac:dyDescent="0.3">
      <c r="C470" s="5"/>
      <c r="D470" s="311"/>
      <c r="E470" s="744"/>
      <c r="F470" s="574"/>
      <c r="G470" s="575"/>
      <c r="H470" s="574"/>
      <c r="I470" s="576"/>
      <c r="J470" s="577"/>
      <c r="K470" s="577"/>
      <c r="L470" s="577"/>
      <c r="M470" s="577"/>
      <c r="N470" s="577"/>
      <c r="O470" s="577"/>
      <c r="P470"/>
      <c r="Q470"/>
      <c r="R470"/>
      <c r="S470"/>
    </row>
    <row r="471" spans="3:19" ht="15.75" thickBot="1" x14ac:dyDescent="0.3">
      <c r="C471" s="5"/>
      <c r="D471" s="311"/>
      <c r="E471" s="744"/>
      <c r="F471" s="574"/>
      <c r="G471" s="575"/>
      <c r="H471" s="574"/>
      <c r="I471" s="576"/>
      <c r="J471" s="577"/>
      <c r="K471" s="577"/>
      <c r="L471" s="577"/>
      <c r="M471" s="577"/>
      <c r="N471" s="577"/>
      <c r="O471" s="577"/>
      <c r="P471"/>
      <c r="Q471"/>
      <c r="R471"/>
      <c r="S471"/>
    </row>
    <row r="472" spans="3:19" ht="15.75" thickBot="1" x14ac:dyDescent="0.3">
      <c r="C472" s="5"/>
      <c r="D472" s="311"/>
      <c r="E472" s="744"/>
      <c r="F472" s="574"/>
      <c r="G472" s="575"/>
      <c r="H472" s="574"/>
      <c r="I472" s="576"/>
      <c r="J472" s="577"/>
      <c r="K472" s="577"/>
      <c r="L472" s="577"/>
      <c r="M472" s="577"/>
      <c r="N472" s="577"/>
      <c r="O472" s="577"/>
      <c r="P472"/>
      <c r="Q472"/>
      <c r="R472"/>
      <c r="S472"/>
    </row>
    <row r="473" spans="3:19" ht="15.75" thickBot="1" x14ac:dyDescent="0.3">
      <c r="C473" s="5"/>
      <c r="D473" s="311"/>
      <c r="E473" s="744"/>
      <c r="F473" s="574"/>
      <c r="G473" s="575"/>
      <c r="H473" s="574"/>
      <c r="I473" s="576"/>
      <c r="J473" s="577"/>
      <c r="K473" s="577"/>
      <c r="L473" s="577"/>
      <c r="M473" s="577"/>
      <c r="N473" s="577"/>
      <c r="O473" s="577"/>
      <c r="P473"/>
      <c r="Q473"/>
      <c r="R473"/>
      <c r="S473"/>
    </row>
    <row r="474" spans="3:19" ht="15.75" thickBot="1" x14ac:dyDescent="0.3">
      <c r="C474" s="5"/>
      <c r="D474" s="311"/>
      <c r="E474" s="744"/>
      <c r="F474" s="574"/>
      <c r="G474" s="575"/>
      <c r="H474" s="574"/>
      <c r="I474" s="576"/>
      <c r="J474" s="577"/>
      <c r="K474" s="577"/>
      <c r="L474" s="577"/>
      <c r="M474" s="577"/>
      <c r="N474" s="577"/>
      <c r="O474" s="577"/>
      <c r="P474"/>
      <c r="Q474"/>
      <c r="R474"/>
      <c r="S474"/>
    </row>
    <row r="475" spans="3:19" ht="15.75" thickBot="1" x14ac:dyDescent="0.3">
      <c r="C475" s="5"/>
      <c r="D475" s="311"/>
      <c r="E475" s="744"/>
      <c r="F475" s="574"/>
      <c r="G475" s="575"/>
      <c r="H475" s="574"/>
      <c r="I475" s="576"/>
      <c r="J475" s="577"/>
      <c r="K475" s="577"/>
      <c r="L475" s="577"/>
      <c r="M475" s="577"/>
      <c r="N475" s="577"/>
      <c r="O475" s="577"/>
      <c r="P475"/>
      <c r="Q475"/>
      <c r="R475"/>
      <c r="S475"/>
    </row>
    <row r="476" spans="3:19" ht="15.75" thickBot="1" x14ac:dyDescent="0.3">
      <c r="C476" s="5"/>
      <c r="D476" s="311"/>
      <c r="E476" s="744"/>
      <c r="F476" s="574"/>
      <c r="G476" s="575"/>
      <c r="H476" s="574"/>
      <c r="I476" s="576"/>
      <c r="J476" s="577"/>
      <c r="K476" s="577"/>
      <c r="L476" s="577"/>
      <c r="M476" s="577"/>
      <c r="N476" s="577"/>
      <c r="O476" s="577"/>
      <c r="P476"/>
      <c r="Q476"/>
      <c r="R476"/>
      <c r="S476"/>
    </row>
    <row r="477" spans="3:19" ht="15.75" thickBot="1" x14ac:dyDescent="0.3">
      <c r="C477" s="5"/>
      <c r="D477" s="311"/>
      <c r="E477" s="744"/>
      <c r="F477" s="574"/>
      <c r="G477" s="575"/>
      <c r="H477" s="574"/>
      <c r="I477" s="576"/>
      <c r="J477" s="577"/>
      <c r="K477" s="577"/>
      <c r="L477" s="577"/>
      <c r="M477" s="577"/>
      <c r="N477" s="577"/>
      <c r="O477" s="577"/>
      <c r="P477"/>
      <c r="Q477"/>
      <c r="R477"/>
      <c r="S477"/>
    </row>
    <row r="478" spans="3:19" ht="15.75" thickBot="1" x14ac:dyDescent="0.3">
      <c r="C478" s="5"/>
      <c r="D478" s="311"/>
      <c r="E478" s="744"/>
      <c r="F478" s="574"/>
      <c r="G478" s="575"/>
      <c r="H478" s="574"/>
      <c r="I478" s="576"/>
      <c r="J478" s="577"/>
      <c r="K478" s="577"/>
      <c r="L478" s="577"/>
      <c r="M478" s="577"/>
      <c r="N478" s="577"/>
      <c r="O478" s="577"/>
      <c r="P478"/>
      <c r="Q478"/>
      <c r="R478"/>
      <c r="S478"/>
    </row>
    <row r="479" spans="3:19" ht="15.75" thickBot="1" x14ac:dyDescent="0.3">
      <c r="C479" s="5"/>
      <c r="D479" s="311"/>
      <c r="E479" s="744"/>
      <c r="F479" s="574"/>
      <c r="G479" s="575"/>
      <c r="H479" s="574"/>
      <c r="I479" s="576"/>
      <c r="J479" s="577"/>
      <c r="K479" s="577"/>
      <c r="L479" s="577"/>
      <c r="M479" s="577"/>
      <c r="N479" s="577"/>
      <c r="O479" s="577"/>
      <c r="P479"/>
      <c r="Q479"/>
      <c r="R479"/>
      <c r="S479"/>
    </row>
    <row r="480" spans="3:19" ht="15.75" thickBot="1" x14ac:dyDescent="0.3">
      <c r="C480" s="5"/>
      <c r="D480" s="311"/>
      <c r="E480" s="744"/>
      <c r="F480" s="574"/>
      <c r="G480" s="575"/>
      <c r="H480" s="574"/>
      <c r="I480" s="576"/>
      <c r="J480" s="577"/>
      <c r="K480" s="577"/>
      <c r="L480" s="577"/>
      <c r="M480" s="577"/>
      <c r="N480" s="577"/>
      <c r="O480" s="577"/>
      <c r="P480"/>
      <c r="Q480"/>
      <c r="R480"/>
      <c r="S480"/>
    </row>
    <row r="481" spans="3:19" ht="15.75" thickBot="1" x14ac:dyDescent="0.3">
      <c r="C481" s="5"/>
      <c r="D481" s="311"/>
      <c r="E481" s="744"/>
      <c r="F481" s="574"/>
      <c r="G481" s="575"/>
      <c r="H481" s="574"/>
      <c r="I481" s="576"/>
      <c r="J481" s="577"/>
      <c r="K481" s="577"/>
      <c r="L481" s="577"/>
      <c r="M481" s="577"/>
      <c r="N481" s="577"/>
      <c r="O481" s="577"/>
      <c r="P481"/>
      <c r="Q481"/>
      <c r="R481"/>
      <c r="S481"/>
    </row>
    <row r="482" spans="3:19" ht="15.75" thickBot="1" x14ac:dyDescent="0.3">
      <c r="C482" s="5"/>
      <c r="D482" s="311"/>
      <c r="E482" s="744"/>
      <c r="F482" s="574"/>
      <c r="G482" s="575"/>
      <c r="H482" s="574"/>
      <c r="I482" s="576"/>
      <c r="J482" s="577"/>
      <c r="K482" s="577"/>
      <c r="L482" s="577"/>
      <c r="M482" s="577"/>
      <c r="N482" s="577"/>
      <c r="O482" s="577"/>
      <c r="P482"/>
      <c r="Q482"/>
      <c r="R482"/>
      <c r="S482"/>
    </row>
    <row r="483" spans="3:19" ht="15.75" thickBot="1" x14ac:dyDescent="0.3">
      <c r="C483" s="5"/>
      <c r="D483" s="311"/>
      <c r="E483" s="744"/>
      <c r="F483" s="574"/>
      <c r="G483" s="575"/>
      <c r="H483" s="574"/>
      <c r="I483" s="576"/>
      <c r="J483" s="577"/>
      <c r="K483" s="577"/>
      <c r="L483" s="577"/>
      <c r="M483" s="577"/>
      <c r="N483" s="577"/>
      <c r="O483" s="577"/>
      <c r="P483"/>
      <c r="Q483"/>
      <c r="R483"/>
      <c r="S483"/>
    </row>
    <row r="484" spans="3:19" ht="15.75" thickBot="1" x14ac:dyDescent="0.3">
      <c r="C484" s="5"/>
      <c r="D484" s="311"/>
      <c r="E484" s="744"/>
      <c r="F484" s="574"/>
      <c r="G484" s="575"/>
      <c r="H484" s="574"/>
      <c r="I484" s="576"/>
      <c r="J484" s="577"/>
      <c r="K484" s="577"/>
      <c r="L484" s="577"/>
      <c r="M484" s="577"/>
      <c r="N484" s="577"/>
      <c r="O484" s="577"/>
      <c r="P484"/>
      <c r="Q484"/>
      <c r="R484"/>
      <c r="S484"/>
    </row>
    <row r="485" spans="3:19" ht="15.75" thickBot="1" x14ac:dyDescent="0.3">
      <c r="C485" s="5"/>
      <c r="D485" s="311"/>
      <c r="E485" s="744"/>
      <c r="F485" s="574"/>
      <c r="G485" s="575"/>
      <c r="H485" s="574"/>
      <c r="I485" s="576"/>
      <c r="J485" s="577"/>
      <c r="K485" s="577"/>
      <c r="L485" s="577"/>
      <c r="M485" s="577"/>
      <c r="N485" s="577"/>
      <c r="O485" s="577"/>
      <c r="P485"/>
      <c r="Q485"/>
      <c r="R485"/>
      <c r="S485"/>
    </row>
    <row r="486" spans="3:19" ht="15.75" thickBot="1" x14ac:dyDescent="0.3">
      <c r="C486" s="5"/>
      <c r="D486" s="311"/>
      <c r="E486" s="744"/>
      <c r="F486" s="574"/>
      <c r="G486" s="575"/>
      <c r="H486" s="574"/>
      <c r="I486" s="576"/>
      <c r="J486" s="577"/>
      <c r="K486" s="577"/>
      <c r="L486" s="577"/>
      <c r="M486" s="577"/>
      <c r="N486" s="577"/>
      <c r="O486" s="577"/>
      <c r="P486"/>
      <c r="Q486"/>
      <c r="R486"/>
      <c r="S486"/>
    </row>
    <row r="487" spans="3:19" ht="15.75" thickBot="1" x14ac:dyDescent="0.3">
      <c r="C487" s="5"/>
      <c r="D487" s="311"/>
      <c r="E487" s="744"/>
      <c r="F487" s="574"/>
      <c r="G487" s="575"/>
      <c r="H487" s="574"/>
      <c r="I487" s="576"/>
      <c r="J487" s="577"/>
      <c r="K487" s="577"/>
      <c r="L487" s="577"/>
      <c r="M487" s="577"/>
      <c r="N487" s="577"/>
      <c r="O487" s="577"/>
      <c r="P487"/>
      <c r="Q487"/>
      <c r="R487"/>
      <c r="S487"/>
    </row>
    <row r="488" spans="3:19" ht="15.75" thickBot="1" x14ac:dyDescent="0.3">
      <c r="C488" s="5"/>
      <c r="D488" s="311"/>
      <c r="E488" s="744"/>
      <c r="F488" s="574"/>
      <c r="G488" s="575"/>
      <c r="H488" s="574"/>
      <c r="I488" s="576"/>
      <c r="J488" s="577"/>
      <c r="K488" s="577"/>
      <c r="L488" s="577"/>
      <c r="M488" s="577"/>
      <c r="N488" s="577"/>
      <c r="O488" s="577"/>
      <c r="P488"/>
      <c r="Q488"/>
      <c r="R488"/>
      <c r="S488"/>
    </row>
    <row r="489" spans="3:19" ht="15.75" thickBot="1" x14ac:dyDescent="0.3">
      <c r="C489" s="5"/>
      <c r="D489" s="311"/>
      <c r="E489" s="744"/>
      <c r="F489" s="574"/>
      <c r="G489" s="575"/>
      <c r="H489" s="574"/>
      <c r="I489" s="576"/>
      <c r="J489" s="577"/>
      <c r="K489" s="577"/>
      <c r="L489" s="577"/>
      <c r="M489" s="577"/>
      <c r="N489" s="577"/>
      <c r="O489" s="577"/>
      <c r="P489"/>
      <c r="Q489"/>
      <c r="R489"/>
      <c r="S489"/>
    </row>
    <row r="490" spans="3:19" ht="15.75" thickBot="1" x14ac:dyDescent="0.3">
      <c r="C490" s="5"/>
      <c r="D490" s="311"/>
      <c r="E490" s="744"/>
      <c r="F490" s="574"/>
      <c r="G490" s="575"/>
      <c r="H490" s="574"/>
      <c r="I490" s="576"/>
      <c r="J490" s="577"/>
      <c r="K490" s="577"/>
      <c r="L490" s="577"/>
      <c r="M490" s="577"/>
      <c r="N490" s="577"/>
      <c r="O490" s="577"/>
      <c r="P490"/>
      <c r="Q490"/>
      <c r="R490"/>
      <c r="S490"/>
    </row>
    <row r="491" spans="3:19" ht="15.75" thickBot="1" x14ac:dyDescent="0.3">
      <c r="C491" s="5"/>
      <c r="D491" s="311"/>
      <c r="E491" s="744"/>
      <c r="F491" s="574"/>
      <c r="G491" s="575"/>
      <c r="H491" s="574"/>
      <c r="I491" s="576"/>
      <c r="J491" s="577"/>
      <c r="K491" s="577"/>
      <c r="L491" s="577"/>
      <c r="M491" s="577"/>
      <c r="N491" s="577"/>
      <c r="O491" s="577"/>
      <c r="P491"/>
      <c r="Q491"/>
      <c r="R491"/>
      <c r="S491"/>
    </row>
    <row r="492" spans="3:19" ht="15.75" thickBot="1" x14ac:dyDescent="0.3">
      <c r="C492" s="5"/>
      <c r="D492" s="311"/>
      <c r="E492" s="744"/>
      <c r="F492" s="574"/>
      <c r="G492" s="575"/>
      <c r="H492" s="574"/>
      <c r="I492" s="576"/>
      <c r="J492" s="577"/>
      <c r="K492" s="577"/>
      <c r="L492" s="577"/>
      <c r="M492" s="577"/>
      <c r="N492" s="577"/>
      <c r="O492" s="577"/>
      <c r="P492"/>
      <c r="Q492"/>
      <c r="R492"/>
      <c r="S492"/>
    </row>
    <row r="493" spans="3:19" ht="15.75" thickBot="1" x14ac:dyDescent="0.3">
      <c r="C493" s="5"/>
      <c r="D493" s="311"/>
      <c r="E493" s="744"/>
      <c r="F493" s="574"/>
      <c r="G493" s="575"/>
      <c r="H493" s="574"/>
      <c r="I493" s="576"/>
      <c r="J493" s="577"/>
      <c r="K493" s="577"/>
      <c r="L493" s="577"/>
      <c r="M493" s="577"/>
      <c r="N493" s="577"/>
      <c r="O493" s="577"/>
      <c r="P493"/>
      <c r="Q493"/>
      <c r="R493"/>
      <c r="S493"/>
    </row>
    <row r="494" spans="3:19" ht="15.75" thickBot="1" x14ac:dyDescent="0.3">
      <c r="C494" s="5"/>
      <c r="D494" s="311"/>
      <c r="E494" s="744"/>
      <c r="F494" s="574"/>
      <c r="G494" s="575"/>
      <c r="H494" s="574"/>
      <c r="I494" s="576"/>
      <c r="J494" s="577"/>
      <c r="K494" s="577"/>
      <c r="L494" s="577"/>
      <c r="M494" s="577"/>
      <c r="N494" s="577"/>
      <c r="O494" s="577"/>
      <c r="P494"/>
      <c r="Q494"/>
      <c r="R494"/>
      <c r="S494"/>
    </row>
    <row r="495" spans="3:19" ht="15.75" thickBot="1" x14ac:dyDescent="0.3">
      <c r="C495" s="5"/>
      <c r="D495" s="311"/>
      <c r="E495" s="744"/>
      <c r="F495" s="574"/>
      <c r="G495" s="575"/>
      <c r="H495" s="574"/>
      <c r="I495" s="576"/>
      <c r="J495" s="577"/>
      <c r="K495" s="577"/>
      <c r="L495" s="577"/>
      <c r="M495" s="577"/>
      <c r="N495" s="577"/>
      <c r="O495" s="577"/>
      <c r="P495"/>
      <c r="Q495"/>
      <c r="R495"/>
      <c r="S495"/>
    </row>
    <row r="496" spans="3:19" ht="15.75" thickBot="1" x14ac:dyDescent="0.3">
      <c r="C496" s="5"/>
      <c r="D496" s="311"/>
      <c r="E496" s="744"/>
      <c r="F496" s="574"/>
      <c r="G496" s="575"/>
      <c r="H496" s="574"/>
      <c r="I496" s="576"/>
      <c r="J496" s="577"/>
      <c r="K496" s="577"/>
      <c r="L496" s="577"/>
      <c r="M496" s="577"/>
      <c r="N496" s="577"/>
      <c r="O496" s="577"/>
      <c r="P496"/>
      <c r="Q496"/>
      <c r="R496"/>
      <c r="S496"/>
    </row>
    <row r="497" spans="3:19" ht="15.75" thickBot="1" x14ac:dyDescent="0.3">
      <c r="C497" s="5"/>
      <c r="D497" s="311"/>
      <c r="E497" s="744"/>
      <c r="F497" s="574"/>
      <c r="G497" s="575"/>
      <c r="H497" s="574"/>
      <c r="I497" s="576"/>
      <c r="J497" s="577"/>
      <c r="K497" s="577"/>
      <c r="L497" s="577"/>
      <c r="M497" s="577"/>
      <c r="N497" s="577"/>
      <c r="O497" s="577"/>
      <c r="P497"/>
      <c r="Q497"/>
      <c r="R497"/>
      <c r="S497"/>
    </row>
    <row r="498" spans="3:19" ht="15.75" thickBot="1" x14ac:dyDescent="0.3">
      <c r="C498" s="5"/>
      <c r="D498" s="311"/>
      <c r="E498" s="744"/>
      <c r="F498" s="574"/>
      <c r="G498" s="575"/>
      <c r="H498" s="574"/>
      <c r="I498" s="576"/>
      <c r="J498" s="577"/>
      <c r="K498" s="577"/>
      <c r="L498" s="577"/>
      <c r="M498" s="577"/>
      <c r="N498" s="577"/>
      <c r="O498" s="577"/>
      <c r="P498"/>
      <c r="Q498"/>
      <c r="R498"/>
      <c r="S498"/>
    </row>
    <row r="499" spans="3:19" ht="15.75" thickBot="1" x14ac:dyDescent="0.3">
      <c r="C499" s="5"/>
      <c r="D499" s="311"/>
      <c r="E499" s="744"/>
      <c r="F499" s="574"/>
      <c r="G499" s="575"/>
      <c r="H499" s="574"/>
      <c r="I499" s="576"/>
      <c r="J499" s="577"/>
      <c r="K499" s="577"/>
      <c r="L499" s="577"/>
      <c r="M499" s="577"/>
      <c r="N499" s="577"/>
      <c r="O499" s="577"/>
      <c r="P499"/>
      <c r="Q499"/>
      <c r="R499"/>
      <c r="S499"/>
    </row>
    <row r="500" spans="3:19" ht="15.75" thickBot="1" x14ac:dyDescent="0.3">
      <c r="C500" s="5"/>
      <c r="D500" s="311"/>
      <c r="E500" s="744"/>
      <c r="F500" s="574"/>
      <c r="G500" s="575"/>
      <c r="H500" s="574"/>
      <c r="I500" s="576"/>
      <c r="J500" s="577"/>
      <c r="K500" s="577"/>
      <c r="L500" s="577"/>
      <c r="M500" s="577"/>
      <c r="N500" s="577"/>
      <c r="O500" s="577"/>
      <c r="P500"/>
      <c r="Q500"/>
      <c r="R500"/>
      <c r="S500"/>
    </row>
    <row r="501" spans="3:19" ht="15.75" thickBot="1" x14ac:dyDescent="0.3">
      <c r="C501" s="5"/>
      <c r="D501" s="311"/>
      <c r="E501" s="744"/>
      <c r="F501" s="574"/>
      <c r="G501" s="575"/>
      <c r="H501" s="574"/>
      <c r="I501" s="576"/>
      <c r="J501" s="577"/>
      <c r="K501" s="577"/>
      <c r="L501" s="577"/>
      <c r="M501" s="577"/>
      <c r="N501" s="577"/>
      <c r="O501" s="577"/>
      <c r="P501"/>
      <c r="Q501"/>
      <c r="R501"/>
      <c r="S501"/>
    </row>
    <row r="502" spans="3:19" ht="15.75" thickBot="1" x14ac:dyDescent="0.3">
      <c r="C502" s="5"/>
      <c r="D502" s="311"/>
      <c r="E502" s="744"/>
      <c r="F502" s="574"/>
      <c r="G502" s="575"/>
      <c r="H502" s="574"/>
      <c r="I502" s="576"/>
      <c r="J502" s="577"/>
      <c r="K502" s="577"/>
      <c r="L502" s="577"/>
      <c r="M502" s="577"/>
      <c r="N502" s="577"/>
      <c r="O502" s="577"/>
      <c r="P502"/>
      <c r="Q502"/>
      <c r="R502"/>
      <c r="S502"/>
    </row>
    <row r="503" spans="3:19" ht="15.75" thickBot="1" x14ac:dyDescent="0.3">
      <c r="C503" s="5"/>
      <c r="D503" s="311"/>
      <c r="E503" s="744"/>
      <c r="F503" s="574"/>
      <c r="G503" s="575"/>
      <c r="H503" s="574"/>
      <c r="I503" s="576"/>
      <c r="J503" s="577"/>
      <c r="K503" s="577"/>
      <c r="L503" s="577"/>
      <c r="M503" s="577"/>
      <c r="N503" s="577"/>
      <c r="O503" s="577"/>
      <c r="P503"/>
      <c r="Q503"/>
      <c r="R503"/>
      <c r="S503"/>
    </row>
    <row r="504" spans="3:19" ht="15.75" thickBot="1" x14ac:dyDescent="0.3">
      <c r="C504" s="5"/>
      <c r="D504" s="311"/>
      <c r="E504" s="744"/>
      <c r="F504" s="574"/>
      <c r="G504" s="575"/>
      <c r="H504" s="574"/>
      <c r="I504" s="576"/>
      <c r="J504" s="577"/>
      <c r="K504" s="577"/>
      <c r="L504" s="577"/>
      <c r="M504" s="577"/>
      <c r="N504" s="577"/>
      <c r="O504" s="577"/>
      <c r="P504"/>
      <c r="Q504"/>
      <c r="R504"/>
      <c r="S504"/>
    </row>
    <row r="505" spans="3:19" ht="15.75" thickBot="1" x14ac:dyDescent="0.3">
      <c r="C505" s="5"/>
      <c r="D505" s="311"/>
      <c r="E505" s="744"/>
      <c r="F505" s="574"/>
      <c r="G505" s="575"/>
      <c r="H505" s="574"/>
      <c r="I505" s="576"/>
      <c r="J505" s="577"/>
      <c r="K505" s="577"/>
      <c r="L505" s="577"/>
      <c r="M505" s="577"/>
      <c r="N505" s="577"/>
      <c r="O505" s="577"/>
      <c r="P505"/>
      <c r="Q505"/>
      <c r="R505"/>
      <c r="S505"/>
    </row>
    <row r="506" spans="3:19" ht="15.75" thickBot="1" x14ac:dyDescent="0.3">
      <c r="C506" s="5"/>
      <c r="D506" s="311"/>
      <c r="E506" s="744"/>
      <c r="F506" s="574"/>
      <c r="G506" s="575"/>
      <c r="H506" s="574"/>
      <c r="I506" s="576"/>
      <c r="J506" s="577"/>
      <c r="K506" s="577"/>
      <c r="L506" s="577"/>
      <c r="M506" s="577"/>
      <c r="N506" s="577"/>
      <c r="O506" s="577"/>
      <c r="P506"/>
      <c r="Q506"/>
      <c r="R506"/>
      <c r="S506"/>
    </row>
    <row r="507" spans="3:19" ht="15.75" thickBot="1" x14ac:dyDescent="0.3">
      <c r="C507" s="5"/>
      <c r="D507" s="311"/>
      <c r="E507" s="744"/>
      <c r="F507" s="574"/>
      <c r="G507" s="575"/>
      <c r="H507" s="574"/>
      <c r="I507" s="576"/>
      <c r="J507" s="577"/>
      <c r="K507" s="577"/>
      <c r="L507" s="577"/>
      <c r="M507" s="577"/>
      <c r="N507" s="577"/>
      <c r="O507" s="577"/>
      <c r="P507"/>
      <c r="Q507"/>
      <c r="R507"/>
      <c r="S507"/>
    </row>
    <row r="508" spans="3:19" ht="15.75" thickBot="1" x14ac:dyDescent="0.3">
      <c r="C508" s="5"/>
      <c r="D508" s="311"/>
      <c r="E508" s="744"/>
      <c r="F508" s="574"/>
      <c r="G508" s="575"/>
      <c r="H508" s="574"/>
      <c r="I508" s="576"/>
      <c r="J508" s="577"/>
      <c r="K508" s="577"/>
      <c r="L508" s="577"/>
      <c r="M508" s="577"/>
      <c r="N508" s="577"/>
      <c r="O508" s="577"/>
      <c r="P508"/>
      <c r="Q508"/>
      <c r="R508"/>
      <c r="S508"/>
    </row>
    <row r="509" spans="3:19" ht="15.75" thickBot="1" x14ac:dyDescent="0.3">
      <c r="C509" s="5"/>
      <c r="D509" s="311"/>
      <c r="E509" s="744"/>
      <c r="F509" s="574"/>
      <c r="G509" s="575"/>
      <c r="H509" s="574"/>
      <c r="I509" s="576"/>
      <c r="J509" s="577"/>
      <c r="K509" s="577"/>
      <c r="L509" s="577"/>
      <c r="M509" s="577"/>
      <c r="N509" s="577"/>
      <c r="O509" s="577"/>
      <c r="P509"/>
      <c r="Q509"/>
      <c r="R509"/>
      <c r="S509"/>
    </row>
    <row r="510" spans="3:19" ht="15.75" thickBot="1" x14ac:dyDescent="0.3">
      <c r="C510" s="5"/>
      <c r="D510" s="311"/>
      <c r="E510" s="744"/>
      <c r="F510" s="574"/>
      <c r="G510" s="575"/>
      <c r="H510" s="574"/>
      <c r="I510" s="576"/>
      <c r="J510" s="577"/>
      <c r="K510" s="577"/>
      <c r="L510" s="577"/>
      <c r="M510" s="577"/>
      <c r="N510" s="577"/>
      <c r="O510" s="577"/>
      <c r="P510"/>
      <c r="Q510"/>
      <c r="R510"/>
      <c r="S510"/>
    </row>
    <row r="511" spans="3:19" ht="15.75" thickBot="1" x14ac:dyDescent="0.3">
      <c r="C511" s="5"/>
      <c r="D511" s="311"/>
      <c r="E511" s="744"/>
      <c r="F511" s="574"/>
      <c r="G511" s="575"/>
      <c r="H511" s="574"/>
      <c r="I511" s="576"/>
      <c r="J511" s="577"/>
      <c r="K511" s="577"/>
      <c r="L511" s="577"/>
      <c r="M511" s="577"/>
      <c r="N511" s="577"/>
      <c r="O511" s="577"/>
      <c r="P511"/>
      <c r="Q511"/>
      <c r="R511"/>
      <c r="S511"/>
    </row>
    <row r="512" spans="3:19" ht="15.75" thickBot="1" x14ac:dyDescent="0.3">
      <c r="C512" s="5"/>
      <c r="D512" s="311"/>
      <c r="E512" s="744"/>
      <c r="F512" s="574"/>
      <c r="G512" s="575"/>
      <c r="H512" s="574"/>
      <c r="I512" s="576"/>
      <c r="J512" s="577"/>
      <c r="K512" s="577"/>
      <c r="L512" s="577"/>
      <c r="M512" s="577"/>
      <c r="N512" s="577"/>
      <c r="O512" s="577"/>
      <c r="P512"/>
      <c r="Q512"/>
      <c r="R512"/>
      <c r="S512"/>
    </row>
    <row r="513" spans="3:19" ht="15.75" thickBot="1" x14ac:dyDescent="0.3">
      <c r="C513" s="5"/>
      <c r="D513" s="311"/>
      <c r="E513" s="744"/>
      <c r="F513" s="574"/>
      <c r="G513" s="575"/>
      <c r="H513" s="574"/>
      <c r="I513" s="576"/>
      <c r="J513" s="577"/>
      <c r="K513" s="577"/>
      <c r="L513" s="577"/>
      <c r="M513" s="577"/>
      <c r="N513" s="577"/>
      <c r="O513" s="577"/>
      <c r="P513"/>
      <c r="Q513"/>
      <c r="R513"/>
      <c r="S513"/>
    </row>
    <row r="514" spans="3:19" ht="15.75" thickBot="1" x14ac:dyDescent="0.3">
      <c r="C514" s="5"/>
      <c r="D514" s="311"/>
      <c r="E514" s="744"/>
      <c r="F514" s="574"/>
      <c r="G514" s="575"/>
      <c r="H514" s="574"/>
      <c r="I514" s="576"/>
      <c r="J514" s="577"/>
      <c r="K514" s="577"/>
      <c r="L514" s="577"/>
      <c r="M514" s="577"/>
      <c r="N514" s="577"/>
      <c r="O514" s="577"/>
      <c r="P514"/>
      <c r="Q514"/>
      <c r="R514"/>
      <c r="S514"/>
    </row>
    <row r="515" spans="3:19" ht="15.75" thickBot="1" x14ac:dyDescent="0.3">
      <c r="C515" s="5"/>
      <c r="D515" s="311"/>
      <c r="E515" s="744"/>
      <c r="F515" s="574"/>
      <c r="G515" s="575"/>
      <c r="H515" s="574"/>
      <c r="I515" s="576"/>
      <c r="J515" s="577"/>
      <c r="K515" s="577"/>
      <c r="L515" s="577"/>
      <c r="M515" s="577"/>
      <c r="N515" s="577"/>
      <c r="O515" s="577"/>
      <c r="P515"/>
      <c r="Q515"/>
      <c r="R515"/>
      <c r="S515"/>
    </row>
    <row r="516" spans="3:19" ht="15.75" thickBot="1" x14ac:dyDescent="0.3">
      <c r="C516" s="5"/>
      <c r="D516" s="311"/>
      <c r="E516" s="744"/>
      <c r="F516" s="574"/>
      <c r="G516" s="575"/>
      <c r="H516" s="574"/>
      <c r="I516" s="576"/>
      <c r="J516" s="577"/>
      <c r="K516" s="577"/>
      <c r="L516" s="577"/>
      <c r="M516" s="577"/>
      <c r="N516" s="577"/>
      <c r="O516" s="577"/>
      <c r="P516"/>
      <c r="Q516"/>
      <c r="R516"/>
      <c r="S516"/>
    </row>
    <row r="517" spans="3:19" ht="15.75" thickBot="1" x14ac:dyDescent="0.3">
      <c r="C517" s="5"/>
      <c r="D517" s="311"/>
      <c r="E517" s="744"/>
      <c r="F517" s="574"/>
      <c r="G517" s="575"/>
      <c r="H517" s="574"/>
      <c r="I517" s="576"/>
      <c r="J517" s="577"/>
      <c r="K517" s="577"/>
      <c r="L517" s="577"/>
      <c r="M517" s="577"/>
      <c r="N517" s="577"/>
      <c r="O517" s="577"/>
      <c r="P517"/>
      <c r="Q517"/>
      <c r="R517"/>
      <c r="S517"/>
    </row>
    <row r="518" spans="3:19" ht="15.75" thickBot="1" x14ac:dyDescent="0.3">
      <c r="C518" s="5"/>
      <c r="D518" s="311"/>
      <c r="E518" s="744"/>
      <c r="F518" s="574"/>
      <c r="G518" s="575"/>
      <c r="H518" s="574"/>
      <c r="I518" s="576"/>
      <c r="J518" s="577"/>
      <c r="K518" s="577"/>
      <c r="L518" s="577"/>
      <c r="M518" s="577"/>
      <c r="N518" s="577"/>
      <c r="O518" s="577"/>
      <c r="P518"/>
      <c r="Q518"/>
      <c r="R518"/>
      <c r="S518"/>
    </row>
    <row r="519" spans="3:19" ht="15.75" thickBot="1" x14ac:dyDescent="0.3">
      <c r="C519" s="5"/>
      <c r="D519" s="311"/>
      <c r="E519" s="744"/>
      <c r="F519" s="574"/>
      <c r="G519" s="575"/>
      <c r="H519" s="574"/>
      <c r="I519" s="576"/>
      <c r="J519" s="577"/>
      <c r="K519" s="577"/>
      <c r="L519" s="577"/>
      <c r="M519" s="577"/>
      <c r="N519" s="577"/>
      <c r="O519" s="577"/>
      <c r="P519"/>
      <c r="Q519"/>
      <c r="R519"/>
      <c r="S519"/>
    </row>
    <row r="520" spans="3:19" ht="15.75" thickBot="1" x14ac:dyDescent="0.3">
      <c r="C520" s="5"/>
      <c r="D520" s="311"/>
      <c r="E520" s="744"/>
      <c r="F520" s="574"/>
      <c r="G520" s="575"/>
      <c r="H520" s="574"/>
      <c r="I520" s="576"/>
      <c r="J520" s="577"/>
      <c r="K520" s="577"/>
      <c r="L520" s="577"/>
      <c r="M520" s="577"/>
      <c r="N520" s="577"/>
      <c r="O520" s="577"/>
      <c r="P520"/>
      <c r="Q520"/>
      <c r="R520"/>
      <c r="S520"/>
    </row>
    <row r="521" spans="3:19" ht="15.75" thickBot="1" x14ac:dyDescent="0.3">
      <c r="C521" s="5"/>
      <c r="D521" s="311"/>
      <c r="E521" s="744"/>
      <c r="F521" s="574"/>
      <c r="G521" s="575"/>
      <c r="H521" s="574"/>
      <c r="I521" s="576"/>
      <c r="J521" s="577"/>
      <c r="K521" s="577"/>
      <c r="L521" s="577"/>
      <c r="M521" s="577"/>
      <c r="N521" s="577"/>
      <c r="O521" s="577"/>
      <c r="P521"/>
      <c r="Q521"/>
      <c r="R521"/>
      <c r="S521"/>
    </row>
    <row r="522" spans="3:19" ht="15.75" thickBot="1" x14ac:dyDescent="0.3">
      <c r="C522" s="5"/>
      <c r="D522" s="311"/>
      <c r="E522" s="744"/>
      <c r="F522" s="574"/>
      <c r="G522" s="575"/>
      <c r="H522" s="574"/>
      <c r="I522" s="576"/>
      <c r="J522" s="577"/>
      <c r="K522" s="577"/>
      <c r="L522" s="577"/>
      <c r="M522" s="577"/>
      <c r="N522" s="577"/>
      <c r="O522" s="577"/>
      <c r="P522"/>
      <c r="Q522"/>
      <c r="R522"/>
      <c r="S522"/>
    </row>
    <row r="523" spans="3:19" ht="15.75" thickBot="1" x14ac:dyDescent="0.3">
      <c r="C523" s="5"/>
      <c r="D523" s="311"/>
      <c r="E523" s="744"/>
      <c r="F523" s="574"/>
      <c r="G523" s="575"/>
      <c r="H523" s="574"/>
      <c r="I523" s="576"/>
      <c r="J523" s="577"/>
      <c r="K523" s="577"/>
      <c r="L523" s="577"/>
      <c r="M523" s="577"/>
      <c r="N523" s="577"/>
      <c r="O523" s="577"/>
      <c r="P523"/>
      <c r="Q523"/>
      <c r="R523"/>
      <c r="S523"/>
    </row>
    <row r="524" spans="3:19" ht="15.75" thickBot="1" x14ac:dyDescent="0.3">
      <c r="C524" s="5"/>
      <c r="D524" s="311"/>
      <c r="E524" s="744"/>
      <c r="F524" s="574"/>
      <c r="G524" s="575"/>
      <c r="H524" s="574"/>
      <c r="I524" s="576"/>
      <c r="J524" s="577"/>
      <c r="K524" s="577"/>
      <c r="L524" s="577"/>
      <c r="M524" s="577"/>
      <c r="N524" s="577"/>
      <c r="O524" s="577"/>
      <c r="P524"/>
      <c r="Q524"/>
      <c r="R524"/>
      <c r="S524"/>
    </row>
    <row r="525" spans="3:19" ht="15.75" thickBot="1" x14ac:dyDescent="0.3">
      <c r="C525" s="5"/>
      <c r="D525" s="311"/>
      <c r="E525" s="744"/>
      <c r="F525" s="574"/>
      <c r="G525" s="575"/>
      <c r="H525" s="574"/>
      <c r="I525" s="576"/>
      <c r="J525" s="577"/>
      <c r="K525" s="577"/>
      <c r="L525" s="577"/>
      <c r="M525" s="577"/>
      <c r="N525" s="577"/>
      <c r="O525" s="577"/>
      <c r="P525"/>
      <c r="Q525"/>
      <c r="R525"/>
      <c r="S525"/>
    </row>
    <row r="526" spans="3:19" ht="15.75" thickBot="1" x14ac:dyDescent="0.3">
      <c r="C526" s="5"/>
      <c r="D526" s="311"/>
      <c r="E526" s="744"/>
      <c r="F526" s="574"/>
      <c r="G526" s="575"/>
      <c r="H526" s="574"/>
      <c r="I526" s="576"/>
      <c r="J526" s="577"/>
      <c r="K526" s="577"/>
      <c r="L526" s="577"/>
      <c r="M526" s="577"/>
      <c r="N526" s="577"/>
      <c r="O526" s="577"/>
      <c r="P526"/>
      <c r="Q526"/>
      <c r="R526"/>
      <c r="S526"/>
    </row>
    <row r="527" spans="3:19" ht="15.75" thickBot="1" x14ac:dyDescent="0.3">
      <c r="C527" s="5"/>
      <c r="D527" s="311"/>
      <c r="E527" s="744"/>
      <c r="F527" s="574"/>
      <c r="G527" s="575"/>
      <c r="H527" s="574"/>
      <c r="I527" s="576"/>
      <c r="J527" s="577"/>
      <c r="K527" s="577"/>
      <c r="L527" s="577"/>
      <c r="M527" s="577"/>
      <c r="N527" s="577"/>
      <c r="O527" s="577"/>
      <c r="P527"/>
      <c r="Q527"/>
      <c r="R527"/>
      <c r="S527"/>
    </row>
    <row r="528" spans="3:19" ht="15.75" thickBot="1" x14ac:dyDescent="0.3">
      <c r="C528" s="5"/>
      <c r="D528" s="311"/>
      <c r="E528" s="744"/>
      <c r="F528" s="574"/>
      <c r="G528" s="575"/>
      <c r="H528" s="574"/>
      <c r="I528" s="576"/>
      <c r="J528" s="577"/>
      <c r="K528" s="577"/>
      <c r="L528" s="577"/>
      <c r="M528" s="577"/>
      <c r="N528" s="577"/>
      <c r="O528" s="577"/>
      <c r="P528"/>
      <c r="Q528"/>
      <c r="R528"/>
      <c r="S528"/>
    </row>
    <row r="529" spans="3:19" ht="15.75" thickBot="1" x14ac:dyDescent="0.3">
      <c r="C529" s="5"/>
      <c r="D529" s="311"/>
      <c r="E529" s="744"/>
      <c r="F529" s="574"/>
      <c r="G529" s="575"/>
      <c r="H529" s="574"/>
      <c r="I529" s="576"/>
      <c r="J529" s="577"/>
      <c r="K529" s="577"/>
      <c r="L529" s="577"/>
      <c r="M529" s="577"/>
      <c r="N529" s="577"/>
      <c r="O529" s="577"/>
      <c r="P529"/>
      <c r="Q529"/>
      <c r="R529"/>
      <c r="S529"/>
    </row>
    <row r="530" spans="3:19" ht="15.75" thickBot="1" x14ac:dyDescent="0.3">
      <c r="C530" s="5"/>
      <c r="D530" s="311"/>
      <c r="E530" s="744"/>
      <c r="F530" s="574"/>
      <c r="G530" s="575"/>
      <c r="H530" s="574"/>
      <c r="I530" s="576"/>
      <c r="J530" s="577"/>
      <c r="K530" s="577"/>
      <c r="L530" s="577"/>
      <c r="M530" s="577"/>
      <c r="N530" s="577"/>
      <c r="O530" s="577"/>
      <c r="P530"/>
      <c r="Q530"/>
      <c r="R530"/>
      <c r="S530"/>
    </row>
    <row r="531" spans="3:19" ht="15.75" thickBot="1" x14ac:dyDescent="0.3">
      <c r="C531" s="5"/>
      <c r="D531" s="311"/>
      <c r="E531" s="744"/>
      <c r="F531" s="574"/>
      <c r="G531" s="575"/>
      <c r="H531" s="574"/>
      <c r="I531" s="576"/>
      <c r="J531" s="577"/>
      <c r="K531" s="577"/>
      <c r="L531" s="577"/>
      <c r="M531" s="577"/>
      <c r="N531" s="577"/>
      <c r="O531" s="577"/>
      <c r="P531"/>
      <c r="Q531"/>
      <c r="R531"/>
      <c r="S531"/>
    </row>
    <row r="532" spans="3:19" ht="15.75" thickBot="1" x14ac:dyDescent="0.3">
      <c r="C532" s="5"/>
      <c r="D532" s="311"/>
      <c r="E532" s="744"/>
      <c r="F532" s="574"/>
      <c r="G532" s="575"/>
      <c r="H532" s="574"/>
      <c r="I532" s="576"/>
      <c r="J532" s="577"/>
      <c r="K532" s="577"/>
      <c r="L532" s="577"/>
      <c r="M532" s="577"/>
      <c r="N532" s="577"/>
      <c r="O532" s="577"/>
      <c r="P532"/>
      <c r="Q532"/>
      <c r="R532"/>
      <c r="S532"/>
    </row>
    <row r="533" spans="3:19" ht="15.75" thickBot="1" x14ac:dyDescent="0.3">
      <c r="C533" s="5"/>
      <c r="D533" s="311"/>
      <c r="E533" s="744"/>
      <c r="F533" s="574"/>
      <c r="G533" s="575"/>
      <c r="H533" s="574"/>
      <c r="I533" s="576"/>
      <c r="J533" s="577"/>
      <c r="K533" s="577"/>
      <c r="L533" s="577"/>
      <c r="M533" s="577"/>
      <c r="N533" s="577"/>
      <c r="O533" s="577"/>
      <c r="P533"/>
      <c r="Q533"/>
      <c r="R533"/>
      <c r="S533"/>
    </row>
    <row r="534" spans="3:19" ht="15.75" thickBot="1" x14ac:dyDescent="0.3">
      <c r="C534" s="5"/>
      <c r="D534" s="311"/>
      <c r="E534" s="744"/>
      <c r="F534" s="574"/>
      <c r="G534" s="575"/>
      <c r="H534" s="574"/>
      <c r="I534" s="576"/>
      <c r="J534" s="577"/>
      <c r="K534" s="577"/>
      <c r="L534" s="577"/>
      <c r="M534" s="577"/>
      <c r="N534" s="577"/>
      <c r="O534" s="577"/>
      <c r="P534"/>
      <c r="Q534"/>
      <c r="R534"/>
      <c r="S534"/>
    </row>
    <row r="535" spans="3:19" ht="15.75" thickBot="1" x14ac:dyDescent="0.3">
      <c r="C535" s="5"/>
      <c r="D535" s="311"/>
      <c r="E535" s="744"/>
      <c r="F535" s="574"/>
      <c r="G535" s="575"/>
      <c r="H535" s="574"/>
      <c r="I535" s="576"/>
      <c r="J535" s="577"/>
      <c r="K535" s="577"/>
      <c r="L535" s="577"/>
      <c r="M535" s="577"/>
      <c r="N535" s="577"/>
      <c r="O535" s="577"/>
      <c r="P535"/>
      <c r="Q535"/>
      <c r="R535"/>
      <c r="S535"/>
    </row>
    <row r="536" spans="3:19" ht="15.75" thickBot="1" x14ac:dyDescent="0.3">
      <c r="C536" s="5"/>
      <c r="D536" s="311"/>
      <c r="E536" s="744"/>
      <c r="F536" s="574"/>
      <c r="G536" s="575"/>
      <c r="H536" s="574"/>
      <c r="I536" s="576"/>
      <c r="J536" s="577"/>
      <c r="K536" s="577"/>
      <c r="L536" s="577"/>
      <c r="M536" s="577"/>
      <c r="N536" s="577"/>
      <c r="O536" s="577"/>
      <c r="P536"/>
      <c r="Q536"/>
      <c r="R536"/>
      <c r="S536"/>
    </row>
    <row r="537" spans="3:19" ht="15.75" thickBot="1" x14ac:dyDescent="0.3">
      <c r="C537" s="5"/>
      <c r="D537" s="311"/>
      <c r="E537" s="744"/>
      <c r="F537" s="574"/>
      <c r="G537" s="575"/>
      <c r="H537" s="574"/>
      <c r="I537" s="576"/>
      <c r="J537" s="577"/>
      <c r="K537" s="577"/>
      <c r="L537" s="577"/>
      <c r="M537" s="577"/>
      <c r="N537" s="577"/>
      <c r="O537" s="577"/>
      <c r="P537"/>
      <c r="Q537"/>
      <c r="R537"/>
      <c r="S537"/>
    </row>
    <row r="538" spans="3:19" ht="15.75" thickBot="1" x14ac:dyDescent="0.3">
      <c r="C538" s="5"/>
      <c r="D538" s="311"/>
      <c r="E538" s="744"/>
      <c r="F538" s="574"/>
      <c r="G538" s="575"/>
      <c r="H538" s="574"/>
      <c r="I538" s="576"/>
      <c r="J538" s="577"/>
      <c r="K538" s="577"/>
      <c r="L538" s="577"/>
      <c r="M538" s="577"/>
      <c r="N538" s="577"/>
      <c r="O538" s="577"/>
      <c r="P538"/>
      <c r="Q538"/>
      <c r="R538"/>
      <c r="S538"/>
    </row>
    <row r="539" spans="3:19" ht="15.75" thickBot="1" x14ac:dyDescent="0.3">
      <c r="C539" s="5"/>
      <c r="D539" s="311"/>
      <c r="E539" s="744"/>
      <c r="F539" s="574"/>
      <c r="G539" s="575"/>
      <c r="H539" s="574"/>
      <c r="I539" s="576"/>
      <c r="J539" s="577"/>
      <c r="K539" s="577"/>
      <c r="L539" s="577"/>
      <c r="M539" s="577"/>
      <c r="N539" s="577"/>
      <c r="O539" s="577"/>
      <c r="P539"/>
      <c r="Q539"/>
      <c r="R539"/>
      <c r="S539"/>
    </row>
    <row r="540" spans="3:19" ht="15.75" thickBot="1" x14ac:dyDescent="0.3">
      <c r="C540" s="5"/>
      <c r="D540" s="311"/>
      <c r="E540" s="744"/>
      <c r="F540" s="574"/>
      <c r="G540" s="575"/>
      <c r="H540" s="574"/>
      <c r="I540" s="576"/>
      <c r="J540" s="577"/>
      <c r="K540" s="577"/>
      <c r="L540" s="577"/>
      <c r="M540" s="577"/>
      <c r="N540" s="577"/>
      <c r="O540" s="577"/>
      <c r="P540"/>
      <c r="Q540"/>
      <c r="R540"/>
      <c r="S540"/>
    </row>
    <row r="541" spans="3:19" ht="15.75" thickBot="1" x14ac:dyDescent="0.3">
      <c r="C541" s="5"/>
      <c r="D541" s="311"/>
      <c r="E541" s="744"/>
      <c r="F541" s="574"/>
      <c r="G541" s="575"/>
      <c r="H541" s="574"/>
      <c r="I541" s="576"/>
      <c r="J541" s="577"/>
      <c r="K541" s="577"/>
      <c r="L541" s="577"/>
      <c r="M541" s="577"/>
      <c r="N541" s="577"/>
      <c r="O541" s="577"/>
      <c r="P541"/>
      <c r="Q541"/>
      <c r="R541"/>
      <c r="S541"/>
    </row>
    <row r="542" spans="3:19" ht="15.75" thickBot="1" x14ac:dyDescent="0.3">
      <c r="C542" s="5"/>
      <c r="D542" s="311"/>
      <c r="E542" s="744"/>
      <c r="F542" s="574"/>
      <c r="G542" s="575"/>
      <c r="H542" s="574"/>
      <c r="I542" s="576"/>
      <c r="J542" s="577"/>
      <c r="K542" s="577"/>
      <c r="L542" s="577"/>
      <c r="M542" s="577"/>
      <c r="N542" s="577"/>
      <c r="O542" s="577"/>
      <c r="P542"/>
      <c r="Q542"/>
      <c r="R542"/>
      <c r="S542"/>
    </row>
    <row r="543" spans="3:19" ht="15.75" thickBot="1" x14ac:dyDescent="0.3">
      <c r="C543" s="5"/>
      <c r="D543" s="311"/>
      <c r="E543" s="744"/>
      <c r="F543" s="574"/>
      <c r="G543" s="575"/>
      <c r="H543" s="574"/>
      <c r="I543" s="576"/>
      <c r="J543" s="577"/>
      <c r="K543" s="577"/>
      <c r="L543" s="577"/>
      <c r="M543" s="577"/>
      <c r="N543" s="577"/>
      <c r="O543" s="577"/>
      <c r="P543"/>
      <c r="Q543"/>
      <c r="R543"/>
      <c r="S543"/>
    </row>
    <row r="544" spans="3:19" ht="15.75" thickBot="1" x14ac:dyDescent="0.3">
      <c r="C544" s="5"/>
      <c r="D544" s="311"/>
      <c r="E544" s="744"/>
      <c r="F544" s="574"/>
      <c r="G544" s="575"/>
      <c r="H544" s="574"/>
      <c r="I544" s="576"/>
      <c r="J544" s="577"/>
      <c r="K544" s="577"/>
      <c r="L544" s="577"/>
      <c r="M544" s="577"/>
      <c r="N544" s="577"/>
      <c r="O544" s="577"/>
      <c r="P544"/>
      <c r="Q544"/>
      <c r="R544"/>
      <c r="S544"/>
    </row>
    <row r="545" spans="3:19" ht="15.75" thickBot="1" x14ac:dyDescent="0.3">
      <c r="C545" s="5"/>
      <c r="D545" s="311"/>
      <c r="E545" s="744"/>
      <c r="F545" s="574"/>
      <c r="G545" s="575"/>
      <c r="H545" s="574"/>
      <c r="I545" s="576"/>
      <c r="J545" s="577"/>
      <c r="K545" s="577"/>
      <c r="L545" s="577"/>
      <c r="M545" s="577"/>
      <c r="N545" s="577"/>
      <c r="O545" s="577"/>
      <c r="P545"/>
      <c r="Q545"/>
      <c r="R545"/>
      <c r="S545"/>
    </row>
    <row r="546" spans="3:19" ht="15.75" thickBot="1" x14ac:dyDescent="0.3">
      <c r="C546" s="5"/>
      <c r="D546" s="311"/>
      <c r="E546" s="744"/>
      <c r="F546" s="574"/>
      <c r="G546" s="575"/>
      <c r="H546" s="574"/>
      <c r="I546" s="576"/>
      <c r="J546" s="577"/>
      <c r="K546" s="577"/>
      <c r="L546" s="577"/>
      <c r="M546" s="577"/>
      <c r="N546" s="577"/>
      <c r="O546" s="577"/>
      <c r="P546"/>
      <c r="Q546"/>
      <c r="R546"/>
      <c r="S546"/>
    </row>
    <row r="547" spans="3:19" ht="15.75" thickBot="1" x14ac:dyDescent="0.3">
      <c r="C547" s="5"/>
      <c r="D547" s="311"/>
      <c r="E547" s="744"/>
      <c r="F547" s="574"/>
      <c r="G547" s="575"/>
      <c r="H547" s="574"/>
      <c r="I547" s="576"/>
      <c r="J547" s="577"/>
      <c r="K547" s="577"/>
      <c r="L547" s="577"/>
      <c r="M547" s="577"/>
      <c r="N547" s="577"/>
      <c r="O547" s="577"/>
      <c r="P547"/>
      <c r="Q547"/>
      <c r="R547"/>
      <c r="S547"/>
    </row>
    <row r="548" spans="3:19" ht="15.75" thickBot="1" x14ac:dyDescent="0.3">
      <c r="C548" s="5"/>
      <c r="D548" s="311"/>
      <c r="E548" s="744"/>
      <c r="F548" s="574"/>
      <c r="G548" s="575"/>
      <c r="H548" s="574"/>
      <c r="I548" s="576"/>
      <c r="J548" s="577"/>
      <c r="K548" s="577"/>
      <c r="L548" s="577"/>
      <c r="M548" s="577"/>
      <c r="N548" s="577"/>
      <c r="O548" s="577"/>
      <c r="P548"/>
      <c r="Q548"/>
      <c r="R548"/>
      <c r="S548"/>
    </row>
    <row r="549" spans="3:19" ht="15.75" thickBot="1" x14ac:dyDescent="0.3">
      <c r="C549" s="5"/>
      <c r="D549" s="311"/>
      <c r="E549" s="744"/>
      <c r="F549" s="574"/>
      <c r="G549" s="575"/>
      <c r="H549" s="574"/>
      <c r="I549" s="576"/>
      <c r="J549" s="577"/>
      <c r="K549" s="577"/>
      <c r="L549" s="577"/>
      <c r="M549" s="577"/>
      <c r="N549" s="577"/>
      <c r="O549" s="577"/>
      <c r="P549"/>
      <c r="Q549"/>
      <c r="R549"/>
      <c r="S549"/>
    </row>
    <row r="550" spans="3:19" ht="15.75" thickBot="1" x14ac:dyDescent="0.3">
      <c r="C550" s="5"/>
      <c r="D550" s="311"/>
      <c r="E550" s="744"/>
      <c r="F550" s="574"/>
      <c r="G550" s="575"/>
      <c r="H550" s="574"/>
      <c r="I550" s="576"/>
      <c r="J550" s="577"/>
      <c r="K550" s="577"/>
      <c r="L550" s="577"/>
      <c r="M550" s="577"/>
      <c r="N550" s="577"/>
      <c r="O550" s="577"/>
      <c r="P550"/>
      <c r="Q550"/>
      <c r="R550"/>
      <c r="S550"/>
    </row>
    <row r="551" spans="3:19" ht="15.75" thickBot="1" x14ac:dyDescent="0.3">
      <c r="C551" s="5"/>
      <c r="D551" s="311"/>
      <c r="E551" s="744"/>
      <c r="F551" s="574"/>
      <c r="G551" s="575"/>
      <c r="H551" s="574"/>
      <c r="I551" s="576"/>
      <c r="J551" s="577"/>
      <c r="K551" s="577"/>
      <c r="L551" s="577"/>
      <c r="M551" s="577"/>
      <c r="N551" s="577"/>
      <c r="O551" s="577"/>
      <c r="P551"/>
      <c r="Q551"/>
      <c r="R551"/>
      <c r="S551"/>
    </row>
    <row r="552" spans="3:19" ht="15.75" thickBot="1" x14ac:dyDescent="0.3">
      <c r="C552" s="5"/>
      <c r="D552" s="311"/>
      <c r="E552" s="744"/>
      <c r="F552" s="574"/>
      <c r="G552" s="575"/>
      <c r="H552" s="574"/>
      <c r="I552" s="576"/>
      <c r="J552" s="577"/>
      <c r="K552" s="577"/>
      <c r="L552" s="577"/>
      <c r="M552" s="577"/>
      <c r="N552" s="577"/>
      <c r="O552" s="577"/>
      <c r="P552"/>
      <c r="Q552"/>
      <c r="R552"/>
      <c r="S552"/>
    </row>
    <row r="553" spans="3:19" ht="15.75" thickBot="1" x14ac:dyDescent="0.3">
      <c r="C553" s="5"/>
      <c r="D553" s="311"/>
      <c r="E553" s="744"/>
      <c r="F553" s="574"/>
      <c r="G553" s="575"/>
      <c r="H553" s="574"/>
      <c r="I553" s="576"/>
      <c r="J553" s="577"/>
      <c r="K553" s="577"/>
      <c r="L553" s="577"/>
      <c r="M553" s="577"/>
      <c r="N553" s="577"/>
      <c r="O553" s="577"/>
      <c r="P553"/>
      <c r="Q553"/>
      <c r="R553"/>
      <c r="S553"/>
    </row>
    <row r="554" spans="3:19" ht="15.75" thickBot="1" x14ac:dyDescent="0.3">
      <c r="C554" s="5"/>
      <c r="D554" s="311"/>
      <c r="E554" s="744"/>
      <c r="F554" s="574"/>
      <c r="G554" s="575"/>
      <c r="H554" s="574"/>
      <c r="I554" s="576"/>
      <c r="J554" s="577"/>
      <c r="K554" s="577"/>
      <c r="L554" s="577"/>
      <c r="M554" s="577"/>
      <c r="N554" s="577"/>
      <c r="O554" s="577"/>
      <c r="P554"/>
      <c r="Q554"/>
      <c r="R554"/>
      <c r="S554"/>
    </row>
    <row r="555" spans="3:19" ht="15.75" thickBot="1" x14ac:dyDescent="0.3">
      <c r="C555" s="5"/>
      <c r="D555" s="311"/>
      <c r="E555" s="744"/>
      <c r="F555" s="574"/>
      <c r="G555" s="575"/>
      <c r="H555" s="574"/>
      <c r="I555" s="576"/>
      <c r="J555" s="577"/>
      <c r="K555" s="577"/>
      <c r="L555" s="577"/>
      <c r="M555" s="577"/>
      <c r="N555" s="577"/>
      <c r="O555" s="577"/>
      <c r="P555"/>
      <c r="Q555"/>
      <c r="R555"/>
      <c r="S555"/>
    </row>
    <row r="556" spans="3:19" ht="15.75" thickBot="1" x14ac:dyDescent="0.3">
      <c r="C556" s="5"/>
      <c r="D556" s="311"/>
      <c r="E556" s="744"/>
      <c r="F556" s="574"/>
      <c r="G556" s="575"/>
      <c r="H556" s="574"/>
      <c r="I556" s="576"/>
      <c r="J556" s="577"/>
      <c r="K556" s="577"/>
      <c r="L556" s="577"/>
      <c r="M556" s="577"/>
      <c r="N556" s="577"/>
      <c r="O556" s="577"/>
      <c r="P556"/>
      <c r="Q556"/>
      <c r="R556"/>
      <c r="S556"/>
    </row>
    <row r="557" spans="3:19" ht="15.75" thickBot="1" x14ac:dyDescent="0.3">
      <c r="C557" s="5"/>
      <c r="D557" s="311"/>
      <c r="E557" s="744"/>
      <c r="F557" s="574"/>
      <c r="G557" s="575"/>
      <c r="H557" s="574"/>
      <c r="I557" s="576"/>
      <c r="J557" s="577"/>
      <c r="K557" s="577"/>
      <c r="L557" s="577"/>
      <c r="M557" s="577"/>
      <c r="N557" s="577"/>
      <c r="O557" s="577"/>
      <c r="P557"/>
      <c r="Q557"/>
      <c r="R557"/>
      <c r="S557"/>
    </row>
    <row r="558" spans="3:19" ht="15.75" thickBot="1" x14ac:dyDescent="0.3">
      <c r="C558" s="5"/>
      <c r="D558" s="311"/>
      <c r="E558" s="744"/>
      <c r="F558" s="574"/>
      <c r="G558" s="575"/>
      <c r="H558" s="574"/>
      <c r="I558" s="576"/>
      <c r="J558" s="577"/>
      <c r="K558" s="577"/>
      <c r="L558" s="577"/>
      <c r="M558" s="577"/>
      <c r="N558" s="577"/>
      <c r="O558" s="577"/>
      <c r="P558"/>
      <c r="Q558"/>
      <c r="R558"/>
      <c r="S558"/>
    </row>
    <row r="559" spans="3:19" ht="15.75" thickBot="1" x14ac:dyDescent="0.3">
      <c r="C559" s="5"/>
      <c r="D559" s="311"/>
      <c r="E559" s="744"/>
      <c r="F559" s="574"/>
      <c r="G559" s="575"/>
      <c r="H559" s="574"/>
      <c r="I559" s="576"/>
      <c r="J559" s="577"/>
      <c r="K559" s="577"/>
      <c r="L559" s="577"/>
      <c r="M559" s="577"/>
      <c r="N559" s="577"/>
      <c r="O559" s="577"/>
      <c r="P559"/>
      <c r="Q559"/>
      <c r="R559"/>
      <c r="S559"/>
    </row>
    <row r="560" spans="3:19" ht="15.75" thickBot="1" x14ac:dyDescent="0.3">
      <c r="C560" s="5"/>
      <c r="D560" s="311"/>
      <c r="E560" s="744"/>
      <c r="F560" s="574"/>
      <c r="G560" s="575"/>
      <c r="H560" s="574"/>
      <c r="I560" s="576"/>
      <c r="J560" s="577"/>
      <c r="K560" s="577"/>
      <c r="L560" s="577"/>
      <c r="M560" s="577"/>
      <c r="N560" s="577"/>
      <c r="O560" s="577"/>
      <c r="P560"/>
      <c r="Q560"/>
      <c r="R560"/>
      <c r="S560"/>
    </row>
    <row r="561" spans="3:19" ht="15.75" thickBot="1" x14ac:dyDescent="0.3">
      <c r="C561" s="5"/>
      <c r="D561" s="311"/>
      <c r="E561" s="744"/>
      <c r="F561" s="574"/>
      <c r="G561" s="575"/>
      <c r="H561" s="574"/>
      <c r="I561" s="576"/>
      <c r="J561" s="577"/>
      <c r="K561" s="577"/>
      <c r="L561" s="577"/>
      <c r="M561" s="577"/>
      <c r="N561" s="577"/>
      <c r="O561" s="577"/>
      <c r="P561"/>
      <c r="Q561"/>
      <c r="R561"/>
      <c r="S561"/>
    </row>
    <row r="562" spans="3:19" ht="15.75" thickBot="1" x14ac:dyDescent="0.3">
      <c r="C562" s="5"/>
      <c r="D562" s="311"/>
      <c r="E562" s="744"/>
      <c r="F562" s="574"/>
      <c r="G562" s="575"/>
      <c r="H562" s="574"/>
      <c r="I562" s="576"/>
      <c r="J562" s="577"/>
      <c r="K562" s="577"/>
      <c r="L562" s="577"/>
      <c r="M562" s="577"/>
      <c r="N562" s="577"/>
      <c r="O562" s="577"/>
      <c r="P562"/>
      <c r="Q562"/>
      <c r="R562"/>
      <c r="S562"/>
    </row>
    <row r="563" spans="3:19" ht="15.75" thickBot="1" x14ac:dyDescent="0.3">
      <c r="C563" s="5"/>
      <c r="D563" s="311"/>
      <c r="E563" s="744"/>
      <c r="F563" s="574"/>
      <c r="G563" s="575"/>
      <c r="H563" s="574"/>
      <c r="I563" s="576"/>
      <c r="J563" s="577"/>
      <c r="K563" s="577"/>
      <c r="L563" s="577"/>
      <c r="M563" s="577"/>
      <c r="N563" s="577"/>
      <c r="O563" s="577"/>
      <c r="P563"/>
      <c r="Q563"/>
      <c r="R563"/>
      <c r="S563"/>
    </row>
    <row r="564" spans="3:19" ht="15.75" thickBot="1" x14ac:dyDescent="0.3">
      <c r="C564" s="5"/>
      <c r="D564" s="311"/>
      <c r="E564" s="744"/>
      <c r="F564" s="574"/>
      <c r="G564" s="575"/>
      <c r="H564" s="574"/>
      <c r="I564" s="576"/>
      <c r="J564" s="577"/>
      <c r="K564" s="577"/>
      <c r="L564" s="577"/>
      <c r="M564" s="577"/>
      <c r="N564" s="577"/>
      <c r="O564" s="577"/>
      <c r="P564"/>
      <c r="Q564"/>
      <c r="R564"/>
      <c r="S564"/>
    </row>
    <row r="565" spans="3:19" ht="15.75" thickBot="1" x14ac:dyDescent="0.3">
      <c r="C565" s="5"/>
      <c r="D565" s="311"/>
      <c r="E565" s="744"/>
      <c r="F565" s="574"/>
      <c r="G565" s="575"/>
      <c r="H565" s="574"/>
      <c r="I565" s="576"/>
      <c r="J565" s="577"/>
      <c r="K565" s="577"/>
      <c r="L565" s="577"/>
      <c r="M565" s="577"/>
      <c r="N565" s="577"/>
      <c r="O565" s="577"/>
      <c r="P565"/>
      <c r="Q565"/>
      <c r="R565"/>
      <c r="S565"/>
    </row>
    <row r="566" spans="3:19" ht="15.75" thickBot="1" x14ac:dyDescent="0.3">
      <c r="C566" s="5"/>
      <c r="D566" s="311"/>
      <c r="E566" s="744"/>
      <c r="F566" s="574"/>
      <c r="G566" s="575"/>
      <c r="H566" s="574"/>
      <c r="I566" s="576"/>
      <c r="J566" s="577"/>
      <c r="K566" s="577"/>
      <c r="L566" s="577"/>
      <c r="M566" s="577"/>
      <c r="N566" s="577"/>
      <c r="O566" s="577"/>
      <c r="P566"/>
      <c r="Q566"/>
      <c r="R566"/>
      <c r="S566"/>
    </row>
    <row r="567" spans="3:19" ht="15.75" thickBot="1" x14ac:dyDescent="0.3">
      <c r="C567" s="5"/>
      <c r="D567" s="311"/>
      <c r="E567" s="744"/>
      <c r="F567" s="574"/>
      <c r="G567" s="575"/>
      <c r="H567" s="574"/>
      <c r="I567" s="576"/>
      <c r="J567" s="577"/>
      <c r="K567" s="577"/>
      <c r="L567" s="577"/>
      <c r="M567" s="577"/>
      <c r="N567" s="577"/>
      <c r="O567" s="577"/>
      <c r="P567"/>
      <c r="Q567"/>
      <c r="R567"/>
      <c r="S567"/>
    </row>
    <row r="568" spans="3:19" ht="15.75" thickBot="1" x14ac:dyDescent="0.3">
      <c r="C568" s="5"/>
      <c r="D568" s="311"/>
      <c r="E568" s="744"/>
      <c r="F568" s="574"/>
      <c r="G568" s="575"/>
      <c r="H568" s="574"/>
      <c r="I568" s="576"/>
      <c r="J568" s="577"/>
      <c r="K568" s="577"/>
      <c r="L568" s="577"/>
      <c r="M568" s="577"/>
      <c r="N568" s="577"/>
      <c r="O568" s="577"/>
      <c r="P568"/>
      <c r="Q568"/>
      <c r="R568"/>
      <c r="S568"/>
    </row>
    <row r="569" spans="3:19" ht="15.75" thickBot="1" x14ac:dyDescent="0.3">
      <c r="C569" s="5"/>
      <c r="D569" s="311"/>
      <c r="E569" s="744"/>
      <c r="F569" s="574"/>
      <c r="G569" s="575"/>
      <c r="H569" s="574"/>
      <c r="I569" s="576"/>
      <c r="J569" s="577"/>
      <c r="K569" s="577"/>
      <c r="L569" s="577"/>
      <c r="M569" s="577"/>
      <c r="N569" s="577"/>
      <c r="O569" s="577"/>
      <c r="P569"/>
      <c r="Q569"/>
      <c r="R569"/>
      <c r="S569"/>
    </row>
    <row r="570" spans="3:19" ht="15.75" thickBot="1" x14ac:dyDescent="0.3">
      <c r="C570" s="5"/>
      <c r="D570" s="311"/>
      <c r="E570" s="744"/>
      <c r="F570" s="574"/>
      <c r="G570" s="575"/>
      <c r="H570" s="574"/>
      <c r="I570" s="576"/>
      <c r="J570" s="577"/>
      <c r="K570" s="577"/>
      <c r="L570" s="577"/>
      <c r="M570" s="577"/>
      <c r="N570" s="577"/>
      <c r="O570" s="577"/>
      <c r="P570"/>
      <c r="Q570"/>
      <c r="R570"/>
      <c r="S570"/>
    </row>
    <row r="571" spans="3:19" ht="15.75" thickBot="1" x14ac:dyDescent="0.3">
      <c r="C571" s="5"/>
      <c r="D571" s="311"/>
      <c r="E571" s="744"/>
      <c r="F571" s="574"/>
      <c r="G571" s="575"/>
      <c r="H571" s="574"/>
      <c r="I571" s="576"/>
      <c r="J571" s="577"/>
      <c r="K571" s="577"/>
      <c r="L571" s="577"/>
      <c r="M571" s="577"/>
      <c r="N571" s="577"/>
      <c r="O571" s="577"/>
      <c r="P571"/>
      <c r="Q571"/>
      <c r="R571"/>
      <c r="S571"/>
    </row>
    <row r="572" spans="3:19" ht="15.75" thickBot="1" x14ac:dyDescent="0.3">
      <c r="C572" s="5"/>
      <c r="D572" s="311"/>
      <c r="E572" s="744"/>
      <c r="F572" s="574"/>
      <c r="G572" s="575"/>
      <c r="H572" s="574"/>
      <c r="I572" s="576"/>
      <c r="J572" s="577"/>
      <c r="K572" s="577"/>
      <c r="L572" s="577"/>
      <c r="M572" s="577"/>
      <c r="N572" s="577"/>
      <c r="O572" s="577"/>
      <c r="P572"/>
      <c r="Q572"/>
      <c r="R572"/>
      <c r="S572"/>
    </row>
    <row r="573" spans="3:19" ht="15.75" thickBot="1" x14ac:dyDescent="0.3">
      <c r="C573" s="5"/>
      <c r="D573" s="311"/>
      <c r="E573" s="744"/>
      <c r="F573" s="574"/>
      <c r="G573" s="575"/>
      <c r="H573" s="574"/>
      <c r="I573" s="576"/>
      <c r="J573" s="577"/>
      <c r="K573" s="577"/>
      <c r="L573" s="577"/>
      <c r="M573" s="577"/>
      <c r="N573" s="577"/>
      <c r="O573" s="577"/>
      <c r="P573"/>
      <c r="Q573"/>
      <c r="R573"/>
      <c r="S573"/>
    </row>
    <row r="574" spans="3:19" ht="15.75" thickBot="1" x14ac:dyDescent="0.3">
      <c r="C574" s="5"/>
      <c r="D574" s="311"/>
      <c r="E574" s="744"/>
      <c r="F574" s="574"/>
      <c r="G574" s="575"/>
      <c r="H574" s="574"/>
      <c r="I574" s="576"/>
      <c r="J574" s="577"/>
      <c r="K574" s="577"/>
      <c r="L574" s="577"/>
      <c r="M574" s="577"/>
      <c r="N574" s="577"/>
      <c r="O574" s="577"/>
      <c r="P574"/>
      <c r="Q574"/>
      <c r="R574"/>
      <c r="S574"/>
    </row>
    <row r="575" spans="3:19" ht="15.75" thickBot="1" x14ac:dyDescent="0.3">
      <c r="C575" s="5"/>
      <c r="D575" s="311"/>
      <c r="E575" s="744"/>
      <c r="F575" s="574"/>
      <c r="G575" s="575"/>
      <c r="H575" s="574"/>
      <c r="I575" s="576"/>
      <c r="J575" s="577"/>
      <c r="K575" s="577"/>
      <c r="L575" s="577"/>
      <c r="M575" s="577"/>
      <c r="N575" s="577"/>
      <c r="O575" s="577"/>
      <c r="P575"/>
      <c r="Q575"/>
      <c r="R575"/>
      <c r="S575"/>
    </row>
    <row r="576" spans="3:19" ht="15.75" thickBot="1" x14ac:dyDescent="0.3">
      <c r="C576" s="5"/>
      <c r="D576" s="311"/>
      <c r="E576" s="744"/>
      <c r="F576" s="574"/>
      <c r="G576" s="575"/>
      <c r="H576" s="574"/>
      <c r="I576" s="576"/>
      <c r="J576" s="577"/>
      <c r="K576" s="577"/>
      <c r="L576" s="577"/>
      <c r="M576" s="577"/>
      <c r="N576" s="577"/>
      <c r="O576" s="577"/>
      <c r="P576"/>
      <c r="Q576"/>
      <c r="R576"/>
      <c r="S576"/>
    </row>
    <row r="577" spans="3:19" ht="15.75" thickBot="1" x14ac:dyDescent="0.3">
      <c r="C577" s="5"/>
      <c r="D577" s="311"/>
      <c r="E577" s="744"/>
      <c r="F577" s="574"/>
      <c r="G577" s="575"/>
      <c r="H577" s="574"/>
      <c r="I577" s="576"/>
      <c r="J577" s="577"/>
      <c r="K577" s="577"/>
      <c r="L577" s="577"/>
      <c r="M577" s="577"/>
      <c r="N577" s="577"/>
      <c r="O577" s="577"/>
      <c r="P577"/>
      <c r="Q577"/>
      <c r="R577"/>
      <c r="S577"/>
    </row>
    <row r="578" spans="3:19" ht="15.75" thickBot="1" x14ac:dyDescent="0.3">
      <c r="C578" s="5"/>
      <c r="D578" s="311"/>
      <c r="E578" s="744"/>
      <c r="F578" s="574"/>
      <c r="G578" s="575"/>
      <c r="H578" s="574"/>
      <c r="I578" s="576"/>
      <c r="J578" s="577"/>
      <c r="K578" s="577"/>
      <c r="L578" s="577"/>
      <c r="M578" s="577"/>
      <c r="N578" s="577"/>
      <c r="O578" s="577"/>
      <c r="P578"/>
      <c r="Q578"/>
      <c r="R578"/>
      <c r="S578"/>
    </row>
    <row r="579" spans="3:19" ht="15.75" thickBot="1" x14ac:dyDescent="0.3">
      <c r="C579" s="5"/>
      <c r="D579" s="311"/>
      <c r="E579" s="744"/>
      <c r="F579" s="574"/>
      <c r="G579" s="575"/>
      <c r="H579" s="574"/>
      <c r="I579" s="576"/>
      <c r="J579" s="577"/>
      <c r="K579" s="577"/>
      <c r="L579" s="577"/>
      <c r="M579" s="577"/>
      <c r="N579" s="577"/>
      <c r="O579" s="577"/>
      <c r="P579"/>
      <c r="Q579"/>
      <c r="R579"/>
      <c r="S579"/>
    </row>
    <row r="580" spans="3:19" ht="15.75" thickBot="1" x14ac:dyDescent="0.3">
      <c r="C580" s="5"/>
      <c r="D580" s="311"/>
      <c r="E580" s="744"/>
      <c r="F580" s="574"/>
      <c r="G580" s="575"/>
      <c r="H580" s="574"/>
      <c r="I580" s="576"/>
      <c r="J580" s="577"/>
      <c r="K580" s="577"/>
      <c r="L580" s="577"/>
      <c r="M580" s="577"/>
      <c r="N580" s="577"/>
      <c r="O580" s="577"/>
      <c r="P580"/>
      <c r="Q580"/>
      <c r="R580"/>
      <c r="S580"/>
    </row>
    <row r="581" spans="3:19" ht="15.75" thickBot="1" x14ac:dyDescent="0.3">
      <c r="C581" s="5"/>
      <c r="D581" s="311"/>
      <c r="E581" s="744"/>
      <c r="F581" s="574"/>
      <c r="G581" s="575"/>
      <c r="H581" s="574"/>
      <c r="I581" s="576"/>
      <c r="J581" s="577"/>
      <c r="K581" s="577"/>
      <c r="L581" s="577"/>
      <c r="M581" s="577"/>
      <c r="N581" s="577"/>
      <c r="O581" s="577"/>
      <c r="P581"/>
      <c r="Q581"/>
      <c r="R581"/>
      <c r="S581"/>
    </row>
    <row r="582" spans="3:19" ht="15.75" thickBot="1" x14ac:dyDescent="0.3">
      <c r="C582" s="5"/>
      <c r="D582" s="311"/>
      <c r="E582" s="744"/>
      <c r="F582" s="574"/>
      <c r="G582" s="575"/>
      <c r="H582" s="574"/>
      <c r="I582" s="576"/>
      <c r="J582" s="577"/>
      <c r="K582" s="577"/>
      <c r="L582" s="577"/>
      <c r="M582" s="577"/>
      <c r="N582" s="577"/>
      <c r="O582" s="577"/>
      <c r="P582"/>
      <c r="Q582"/>
      <c r="R582"/>
      <c r="S582"/>
    </row>
    <row r="583" spans="3:19" ht="15.75" thickBot="1" x14ac:dyDescent="0.3">
      <c r="C583" s="5"/>
      <c r="D583" s="311"/>
      <c r="E583" s="744"/>
      <c r="F583" s="574"/>
      <c r="G583" s="575"/>
      <c r="H583" s="574"/>
      <c r="I583" s="576"/>
      <c r="J583" s="577"/>
      <c r="K583" s="577"/>
      <c r="L583" s="577"/>
      <c r="M583" s="577"/>
      <c r="N583" s="577"/>
      <c r="O583" s="577"/>
      <c r="P583"/>
      <c r="Q583"/>
      <c r="R583"/>
      <c r="S583"/>
    </row>
    <row r="584" spans="3:19" ht="15.75" thickBot="1" x14ac:dyDescent="0.3">
      <c r="C584" s="5"/>
      <c r="D584" s="311"/>
      <c r="E584" s="744"/>
      <c r="F584" s="574"/>
      <c r="G584" s="575"/>
      <c r="H584" s="574"/>
      <c r="I584" s="576"/>
      <c r="J584" s="577"/>
      <c r="K584" s="577"/>
      <c r="L584" s="577"/>
      <c r="M584" s="577"/>
      <c r="N584" s="577"/>
      <c r="O584" s="577"/>
      <c r="P584"/>
      <c r="Q584"/>
      <c r="R584"/>
      <c r="S584"/>
    </row>
    <row r="585" spans="3:19" ht="15.75" thickBot="1" x14ac:dyDescent="0.3">
      <c r="C585" s="5"/>
      <c r="D585" s="311"/>
      <c r="E585" s="744"/>
      <c r="F585" s="574"/>
      <c r="G585" s="575"/>
      <c r="H585" s="574"/>
      <c r="I585" s="576"/>
      <c r="J585" s="577"/>
      <c r="K585" s="577"/>
      <c r="L585" s="577"/>
      <c r="M585" s="577"/>
      <c r="N585" s="577"/>
      <c r="O585" s="577"/>
      <c r="P585"/>
      <c r="Q585"/>
      <c r="R585"/>
      <c r="S585"/>
    </row>
    <row r="586" spans="3:19" ht="15.75" thickBot="1" x14ac:dyDescent="0.3">
      <c r="C586" s="5"/>
      <c r="D586" s="311"/>
      <c r="E586" s="744"/>
      <c r="F586" s="574"/>
      <c r="G586" s="575"/>
      <c r="H586" s="574"/>
      <c r="I586" s="576"/>
      <c r="J586" s="577"/>
      <c r="K586" s="577"/>
      <c r="L586" s="577"/>
      <c r="M586" s="577"/>
      <c r="N586" s="577"/>
      <c r="O586" s="577"/>
      <c r="P586"/>
      <c r="Q586"/>
      <c r="R586"/>
      <c r="S586"/>
    </row>
    <row r="587" spans="3:19" ht="15.75" thickBot="1" x14ac:dyDescent="0.3">
      <c r="C587" s="5"/>
      <c r="D587" s="311"/>
      <c r="E587" s="744"/>
      <c r="F587" s="574"/>
      <c r="G587" s="575"/>
      <c r="H587" s="574"/>
      <c r="I587" s="576"/>
      <c r="J587" s="577"/>
      <c r="K587" s="577"/>
      <c r="L587" s="577"/>
      <c r="M587" s="577"/>
      <c r="N587" s="577"/>
      <c r="O587" s="577"/>
      <c r="P587"/>
      <c r="Q587"/>
      <c r="R587"/>
      <c r="S587"/>
    </row>
    <row r="588" spans="3:19" ht="15.75" thickBot="1" x14ac:dyDescent="0.3">
      <c r="C588" s="5"/>
      <c r="D588" s="311"/>
      <c r="E588" s="744"/>
      <c r="F588" s="574"/>
      <c r="G588" s="575"/>
      <c r="H588" s="574"/>
      <c r="I588" s="576"/>
      <c r="J588" s="577"/>
      <c r="K588" s="577"/>
      <c r="L588" s="577"/>
      <c r="M588" s="577"/>
      <c r="N588" s="577"/>
      <c r="O588" s="577"/>
      <c r="P588"/>
      <c r="Q588"/>
      <c r="R588"/>
      <c r="S588"/>
    </row>
    <row r="589" spans="3:19" ht="15.75" thickBot="1" x14ac:dyDescent="0.3">
      <c r="C589" s="5"/>
      <c r="D589" s="311"/>
      <c r="E589" s="744"/>
      <c r="F589" s="574"/>
      <c r="G589" s="575"/>
      <c r="H589" s="574"/>
      <c r="I589" s="576"/>
      <c r="J589" s="577"/>
      <c r="K589" s="577"/>
      <c r="L589" s="577"/>
      <c r="M589" s="577"/>
      <c r="N589" s="577"/>
      <c r="O589" s="577"/>
      <c r="P589"/>
      <c r="Q589"/>
      <c r="R589"/>
      <c r="S589"/>
    </row>
    <row r="590" spans="3:19" ht="15.75" thickBot="1" x14ac:dyDescent="0.3">
      <c r="C590" s="5"/>
      <c r="D590" s="311"/>
      <c r="E590" s="744"/>
      <c r="F590" s="574"/>
      <c r="G590" s="575"/>
      <c r="H590" s="574"/>
      <c r="I590" s="576"/>
      <c r="J590" s="577"/>
      <c r="K590" s="577"/>
      <c r="L590" s="577"/>
      <c r="M590" s="577"/>
      <c r="N590" s="577"/>
      <c r="O590" s="577"/>
      <c r="P590"/>
      <c r="Q590"/>
      <c r="R590"/>
      <c r="S590"/>
    </row>
    <row r="591" spans="3:19" ht="15.75" thickBot="1" x14ac:dyDescent="0.3">
      <c r="C591" s="5"/>
      <c r="D591" s="311"/>
      <c r="E591" s="744"/>
      <c r="F591" s="574"/>
      <c r="G591" s="575"/>
      <c r="H591" s="574"/>
      <c r="I591" s="576"/>
      <c r="J591" s="577"/>
      <c r="K591" s="577"/>
      <c r="L591" s="577"/>
      <c r="M591" s="577"/>
      <c r="N591" s="577"/>
      <c r="O591" s="577"/>
      <c r="P591"/>
      <c r="Q591"/>
      <c r="R591"/>
      <c r="S591"/>
    </row>
    <row r="592" spans="3:19" ht="15.75" thickBot="1" x14ac:dyDescent="0.3">
      <c r="C592" s="5"/>
      <c r="D592" s="311"/>
      <c r="E592" s="744"/>
      <c r="F592" s="574"/>
      <c r="G592" s="575"/>
      <c r="H592" s="574"/>
      <c r="I592" s="576"/>
      <c r="J592" s="577"/>
      <c r="K592" s="577"/>
      <c r="L592" s="577"/>
      <c r="M592" s="577"/>
      <c r="N592" s="577"/>
      <c r="O592" s="577"/>
      <c r="P592"/>
      <c r="Q592"/>
      <c r="R592"/>
      <c r="S592"/>
    </row>
    <row r="593" spans="3:19" ht="15.75" thickBot="1" x14ac:dyDescent="0.3">
      <c r="C593" s="5"/>
      <c r="D593" s="311"/>
      <c r="E593" s="744"/>
      <c r="F593" s="574"/>
      <c r="G593" s="575"/>
      <c r="H593" s="574"/>
      <c r="I593" s="576"/>
      <c r="J593" s="577"/>
      <c r="K593" s="577"/>
      <c r="L593" s="577"/>
      <c r="M593" s="577"/>
      <c r="N593" s="577"/>
      <c r="O593" s="577"/>
      <c r="P593"/>
      <c r="Q593"/>
      <c r="R593"/>
      <c r="S593"/>
    </row>
    <row r="594" spans="3:19" ht="15.75" thickBot="1" x14ac:dyDescent="0.3">
      <c r="C594" s="5"/>
      <c r="D594" s="311"/>
      <c r="E594" s="744"/>
      <c r="F594" s="574"/>
      <c r="G594" s="575"/>
      <c r="H594" s="574"/>
      <c r="I594" s="576"/>
      <c r="J594" s="577"/>
      <c r="K594" s="577"/>
      <c r="L594" s="577"/>
      <c r="M594" s="577"/>
      <c r="N594" s="577"/>
      <c r="O594" s="577"/>
      <c r="P594"/>
      <c r="Q594"/>
      <c r="R594"/>
      <c r="S594"/>
    </row>
    <row r="595" spans="3:19" ht="15.75" thickBot="1" x14ac:dyDescent="0.3">
      <c r="C595" s="5"/>
      <c r="D595" s="311"/>
      <c r="E595" s="744"/>
      <c r="F595" s="574"/>
      <c r="G595" s="575"/>
      <c r="H595" s="574"/>
      <c r="I595" s="576"/>
      <c r="J595" s="577"/>
      <c r="K595" s="577"/>
      <c r="L595" s="577"/>
      <c r="M595" s="577"/>
      <c r="N595" s="577"/>
      <c r="O595" s="577"/>
      <c r="P595"/>
      <c r="Q595"/>
      <c r="R595"/>
      <c r="S595"/>
    </row>
    <row r="596" spans="3:19" ht="15.75" thickBot="1" x14ac:dyDescent="0.3">
      <c r="C596" s="5"/>
      <c r="D596" s="311"/>
      <c r="E596" s="744"/>
      <c r="F596" s="574"/>
      <c r="G596" s="575"/>
      <c r="H596" s="574"/>
      <c r="I596" s="576"/>
      <c r="J596" s="577"/>
      <c r="K596" s="577"/>
      <c r="L596" s="577"/>
      <c r="M596" s="577"/>
      <c r="N596" s="577"/>
      <c r="O596" s="577"/>
      <c r="P596"/>
      <c r="Q596"/>
      <c r="R596"/>
      <c r="S596"/>
    </row>
    <row r="597" spans="3:19" ht="15.75" thickBot="1" x14ac:dyDescent="0.3">
      <c r="C597" s="5"/>
      <c r="D597" s="311"/>
      <c r="E597" s="744"/>
      <c r="F597" s="574"/>
      <c r="G597" s="575"/>
      <c r="H597" s="574"/>
      <c r="I597" s="576"/>
      <c r="J597" s="577"/>
      <c r="K597" s="577"/>
      <c r="L597" s="577"/>
      <c r="M597" s="577"/>
      <c r="N597" s="577"/>
      <c r="O597" s="577"/>
      <c r="P597"/>
      <c r="Q597"/>
      <c r="R597"/>
      <c r="S597"/>
    </row>
    <row r="598" spans="3:19" ht="15.75" thickBot="1" x14ac:dyDescent="0.3">
      <c r="C598" s="5"/>
      <c r="D598" s="311"/>
      <c r="E598" s="744"/>
      <c r="F598" s="574"/>
      <c r="G598" s="575"/>
      <c r="H598" s="574"/>
      <c r="I598" s="576"/>
      <c r="J598" s="577"/>
      <c r="K598" s="577"/>
      <c r="L598" s="577"/>
      <c r="M598" s="577"/>
      <c r="N598" s="577"/>
      <c r="O598" s="577"/>
      <c r="P598"/>
      <c r="Q598"/>
      <c r="R598"/>
      <c r="S598"/>
    </row>
    <row r="599" spans="3:19" ht="15.75" thickBot="1" x14ac:dyDescent="0.3">
      <c r="C599" s="5"/>
      <c r="D599" s="311"/>
      <c r="E599" s="744"/>
      <c r="F599" s="574"/>
      <c r="G599" s="575"/>
      <c r="H599" s="574"/>
      <c r="I599" s="576"/>
      <c r="J599" s="577"/>
      <c r="K599" s="577"/>
      <c r="L599" s="577"/>
      <c r="M599" s="577"/>
      <c r="N599" s="577"/>
      <c r="O599" s="577"/>
      <c r="P599"/>
      <c r="Q599"/>
      <c r="R599"/>
      <c r="S599"/>
    </row>
    <row r="600" spans="3:19" ht="15.75" thickBot="1" x14ac:dyDescent="0.3">
      <c r="C600" s="5"/>
      <c r="D600" s="311"/>
      <c r="E600" s="744"/>
      <c r="F600" s="574"/>
      <c r="G600" s="575"/>
      <c r="H600" s="574"/>
      <c r="I600" s="576"/>
      <c r="J600" s="577"/>
      <c r="K600" s="577"/>
      <c r="L600" s="577"/>
      <c r="M600" s="577"/>
      <c r="N600" s="577"/>
      <c r="O600" s="577"/>
      <c r="P600"/>
      <c r="Q600"/>
      <c r="R600"/>
      <c r="S600"/>
    </row>
    <row r="601" spans="3:19" ht="15.75" thickBot="1" x14ac:dyDescent="0.3">
      <c r="C601" s="5"/>
      <c r="D601" s="311"/>
      <c r="E601" s="744"/>
      <c r="F601" s="574"/>
      <c r="G601" s="575"/>
      <c r="H601" s="574"/>
      <c r="I601" s="576"/>
      <c r="J601" s="577"/>
      <c r="K601" s="577"/>
      <c r="L601" s="577"/>
      <c r="M601" s="577"/>
      <c r="N601" s="577"/>
      <c r="O601" s="577"/>
      <c r="P601"/>
      <c r="Q601"/>
      <c r="R601"/>
      <c r="S601"/>
    </row>
    <row r="602" spans="3:19" ht="15.75" thickBot="1" x14ac:dyDescent="0.3">
      <c r="C602" s="5"/>
      <c r="D602" s="311"/>
      <c r="E602" s="744"/>
      <c r="F602" s="574"/>
      <c r="G602" s="575"/>
      <c r="H602" s="574"/>
      <c r="I602" s="576"/>
      <c r="J602" s="577"/>
      <c r="K602" s="577"/>
      <c r="L602" s="577"/>
      <c r="M602" s="577"/>
      <c r="N602" s="577"/>
      <c r="O602" s="577"/>
      <c r="P602"/>
      <c r="Q602"/>
      <c r="R602"/>
      <c r="S602"/>
    </row>
    <row r="603" spans="3:19" ht="15.75" thickBot="1" x14ac:dyDescent="0.3">
      <c r="C603" s="5"/>
      <c r="D603" s="311"/>
      <c r="E603" s="744"/>
      <c r="F603" s="574"/>
      <c r="G603" s="575"/>
      <c r="H603" s="574"/>
      <c r="I603" s="576"/>
      <c r="J603" s="577"/>
      <c r="K603" s="577"/>
      <c r="L603" s="577"/>
      <c r="M603" s="577"/>
      <c r="N603" s="577"/>
      <c r="O603" s="577"/>
      <c r="P603"/>
      <c r="Q603"/>
      <c r="R603"/>
      <c r="S603"/>
    </row>
    <row r="604" spans="3:19" ht="15.75" thickBot="1" x14ac:dyDescent="0.3">
      <c r="C604" s="5"/>
      <c r="D604" s="311"/>
      <c r="E604" s="744"/>
      <c r="F604" s="574"/>
      <c r="G604" s="575"/>
      <c r="H604" s="574"/>
      <c r="I604" s="576"/>
      <c r="J604" s="577"/>
      <c r="K604" s="577"/>
      <c r="L604" s="577"/>
      <c r="M604" s="577"/>
      <c r="N604" s="577"/>
      <c r="O604" s="577"/>
      <c r="P604"/>
      <c r="Q604"/>
      <c r="R604"/>
      <c r="S604"/>
    </row>
    <row r="605" spans="3:19" ht="15.75" thickBot="1" x14ac:dyDescent="0.3">
      <c r="C605" s="5"/>
      <c r="D605" s="311"/>
      <c r="E605" s="744"/>
      <c r="F605" s="574"/>
      <c r="G605" s="575"/>
      <c r="H605" s="574"/>
      <c r="I605" s="576"/>
      <c r="J605" s="577"/>
      <c r="K605" s="577"/>
      <c r="L605" s="577"/>
      <c r="M605" s="577"/>
      <c r="N605" s="577"/>
      <c r="O605" s="577"/>
      <c r="P605"/>
      <c r="Q605"/>
      <c r="R605"/>
      <c r="S605"/>
    </row>
    <row r="606" spans="3:19" ht="15.75" thickBot="1" x14ac:dyDescent="0.3">
      <c r="C606" s="5"/>
      <c r="D606" s="311"/>
      <c r="E606" s="744"/>
      <c r="F606" s="574"/>
      <c r="G606" s="575"/>
      <c r="H606" s="574"/>
      <c r="I606" s="576"/>
      <c r="J606" s="577"/>
      <c r="K606" s="577"/>
      <c r="L606" s="577"/>
      <c r="M606" s="577"/>
      <c r="N606" s="577"/>
      <c r="O606" s="577"/>
      <c r="P606"/>
      <c r="Q606"/>
      <c r="R606"/>
      <c r="S606"/>
    </row>
    <row r="607" spans="3:19" ht="15.75" thickBot="1" x14ac:dyDescent="0.3">
      <c r="C607" s="5"/>
      <c r="D607" s="311"/>
      <c r="E607" s="744"/>
      <c r="F607" s="574"/>
      <c r="G607" s="575"/>
      <c r="H607" s="574"/>
      <c r="I607" s="576"/>
      <c r="J607" s="577"/>
      <c r="K607" s="577"/>
      <c r="L607" s="577"/>
      <c r="M607" s="577"/>
      <c r="N607" s="577"/>
      <c r="O607" s="577"/>
      <c r="P607"/>
      <c r="Q607"/>
      <c r="R607"/>
      <c r="S607"/>
    </row>
    <row r="608" spans="3:19" ht="15.75" thickBot="1" x14ac:dyDescent="0.3">
      <c r="C608" s="5"/>
      <c r="D608" s="311"/>
      <c r="E608" s="744"/>
      <c r="F608" s="574"/>
      <c r="G608" s="575"/>
      <c r="H608" s="574"/>
      <c r="I608" s="576"/>
      <c r="J608" s="577"/>
      <c r="K608" s="577"/>
      <c r="L608" s="577"/>
      <c r="M608" s="577"/>
      <c r="N608" s="577"/>
      <c r="O608" s="577"/>
      <c r="P608"/>
      <c r="Q608"/>
      <c r="R608"/>
      <c r="S608"/>
    </row>
    <row r="609" spans="3:19" ht="15.75" thickBot="1" x14ac:dyDescent="0.3">
      <c r="C609" s="5"/>
      <c r="D609" s="311"/>
      <c r="E609" s="744"/>
      <c r="F609" s="574"/>
      <c r="G609" s="575"/>
      <c r="H609" s="574"/>
      <c r="I609" s="576"/>
      <c r="J609" s="577"/>
      <c r="K609" s="577"/>
      <c r="L609" s="577"/>
      <c r="M609" s="577"/>
      <c r="N609" s="577"/>
      <c r="O609" s="577"/>
      <c r="P609"/>
      <c r="Q609"/>
      <c r="R609"/>
      <c r="S609"/>
    </row>
    <row r="610" spans="3:19" ht="15.75" thickBot="1" x14ac:dyDescent="0.3">
      <c r="C610" s="5"/>
      <c r="D610" s="311"/>
      <c r="E610" s="744"/>
      <c r="F610" s="574"/>
      <c r="G610" s="575"/>
      <c r="H610" s="574"/>
      <c r="I610" s="576"/>
      <c r="J610" s="577"/>
      <c r="K610" s="577"/>
      <c r="L610" s="577"/>
      <c r="M610" s="577"/>
      <c r="N610" s="577"/>
      <c r="O610" s="577"/>
      <c r="P610"/>
      <c r="Q610"/>
      <c r="R610"/>
      <c r="S610"/>
    </row>
    <row r="611" spans="3:19" ht="15.75" thickBot="1" x14ac:dyDescent="0.3">
      <c r="C611" s="5"/>
      <c r="D611" s="311"/>
      <c r="E611" s="744"/>
      <c r="F611" s="574"/>
      <c r="G611" s="575"/>
      <c r="H611" s="574"/>
      <c r="I611" s="576"/>
      <c r="J611" s="577"/>
      <c r="K611" s="577"/>
      <c r="L611" s="577"/>
      <c r="M611" s="577"/>
      <c r="N611" s="577"/>
      <c r="O611" s="577"/>
      <c r="P611"/>
      <c r="Q611"/>
      <c r="R611"/>
      <c r="S611"/>
    </row>
    <row r="612" spans="3:19" ht="15.75" thickBot="1" x14ac:dyDescent="0.3">
      <c r="C612" s="5"/>
      <c r="D612" s="311"/>
      <c r="E612" s="744"/>
      <c r="F612" s="574"/>
      <c r="G612" s="575"/>
      <c r="H612" s="574"/>
      <c r="I612" s="576"/>
      <c r="J612" s="577"/>
      <c r="K612" s="577"/>
      <c r="L612" s="577"/>
      <c r="M612" s="577"/>
      <c r="N612" s="577"/>
      <c r="O612" s="577"/>
      <c r="P612"/>
      <c r="Q612"/>
      <c r="R612"/>
      <c r="S612"/>
    </row>
    <row r="613" spans="3:19" ht="15.75" thickBot="1" x14ac:dyDescent="0.3">
      <c r="C613" s="5"/>
      <c r="D613" s="311"/>
      <c r="E613" s="744"/>
      <c r="F613" s="574"/>
      <c r="G613" s="575"/>
      <c r="H613" s="574"/>
      <c r="I613" s="576"/>
      <c r="J613" s="577"/>
      <c r="K613" s="577"/>
      <c r="L613" s="577"/>
      <c r="M613" s="577"/>
      <c r="N613" s="577"/>
      <c r="O613" s="577"/>
      <c r="P613"/>
      <c r="Q613"/>
      <c r="R613"/>
      <c r="S613"/>
    </row>
    <row r="614" spans="3:19" ht="15.75" thickBot="1" x14ac:dyDescent="0.3">
      <c r="C614" s="5"/>
      <c r="D614" s="311"/>
      <c r="E614" s="744"/>
      <c r="F614" s="574"/>
      <c r="G614" s="575"/>
      <c r="H614" s="574"/>
      <c r="I614" s="576"/>
      <c r="J614" s="577"/>
      <c r="K614" s="577"/>
      <c r="L614" s="577"/>
      <c r="M614" s="577"/>
      <c r="N614" s="577"/>
      <c r="O614" s="577"/>
      <c r="P614"/>
      <c r="Q614"/>
      <c r="R614"/>
      <c r="S614"/>
    </row>
    <row r="615" spans="3:19" ht="15.75" thickBot="1" x14ac:dyDescent="0.3">
      <c r="C615" s="5"/>
      <c r="D615" s="311"/>
      <c r="E615" s="744"/>
      <c r="F615" s="574"/>
      <c r="G615" s="575"/>
      <c r="H615" s="574"/>
      <c r="I615" s="576"/>
      <c r="J615" s="577"/>
      <c r="K615" s="577"/>
      <c r="L615" s="577"/>
      <c r="M615" s="577"/>
      <c r="N615" s="577"/>
      <c r="O615" s="577"/>
      <c r="P615"/>
      <c r="Q615"/>
      <c r="R615"/>
      <c r="S615"/>
    </row>
    <row r="616" spans="3:19" ht="15.75" thickBot="1" x14ac:dyDescent="0.3">
      <c r="C616" s="5"/>
      <c r="D616" s="311"/>
      <c r="E616" s="744"/>
      <c r="F616" s="574"/>
      <c r="G616" s="575"/>
      <c r="H616" s="574"/>
      <c r="I616" s="576"/>
      <c r="J616" s="577"/>
      <c r="K616" s="577"/>
      <c r="L616" s="577"/>
      <c r="M616" s="577"/>
      <c r="N616" s="577"/>
      <c r="O616" s="577"/>
      <c r="P616"/>
      <c r="Q616"/>
      <c r="R616"/>
      <c r="S616"/>
    </row>
    <row r="617" spans="3:19" ht="15.75" thickBot="1" x14ac:dyDescent="0.3">
      <c r="C617" s="5"/>
      <c r="D617" s="311"/>
      <c r="E617" s="744"/>
      <c r="F617" s="574"/>
      <c r="G617" s="575"/>
      <c r="H617" s="574"/>
      <c r="I617" s="576"/>
      <c r="J617" s="577"/>
      <c r="K617" s="577"/>
      <c r="L617" s="577"/>
      <c r="M617" s="577"/>
      <c r="N617" s="577"/>
      <c r="O617" s="577"/>
      <c r="P617"/>
      <c r="Q617"/>
      <c r="R617"/>
      <c r="S617"/>
    </row>
    <row r="618" spans="3:19" ht="15.75" thickBot="1" x14ac:dyDescent="0.3">
      <c r="C618" s="5"/>
      <c r="D618" s="311"/>
      <c r="E618" s="744"/>
      <c r="F618" s="574"/>
      <c r="G618" s="575"/>
      <c r="H618" s="574"/>
      <c r="I618" s="576"/>
      <c r="J618" s="577"/>
      <c r="K618" s="577"/>
      <c r="L618" s="577"/>
      <c r="M618" s="577"/>
      <c r="N618" s="577"/>
      <c r="O618" s="577"/>
      <c r="P618"/>
      <c r="Q618"/>
      <c r="R618"/>
      <c r="S618"/>
    </row>
    <row r="619" spans="3:19" ht="15.75" thickBot="1" x14ac:dyDescent="0.3">
      <c r="C619" s="5"/>
      <c r="D619" s="311"/>
      <c r="E619" s="744"/>
      <c r="F619" s="574"/>
      <c r="G619" s="575"/>
      <c r="H619" s="574"/>
      <c r="I619" s="576"/>
      <c r="J619" s="577"/>
      <c r="K619" s="577"/>
      <c r="L619" s="577"/>
      <c r="M619" s="577"/>
      <c r="N619" s="577"/>
      <c r="O619" s="577"/>
      <c r="P619"/>
      <c r="Q619"/>
      <c r="R619"/>
      <c r="S619"/>
    </row>
    <row r="620" spans="3:19" ht="15.75" thickBot="1" x14ac:dyDescent="0.3">
      <c r="C620" s="5"/>
      <c r="D620" s="311"/>
      <c r="E620" s="744"/>
      <c r="F620" s="574"/>
      <c r="G620" s="575"/>
      <c r="H620" s="574"/>
      <c r="I620" s="576"/>
      <c r="J620" s="577"/>
      <c r="K620" s="577"/>
      <c r="L620" s="577"/>
      <c r="M620" s="577"/>
      <c r="N620" s="577"/>
      <c r="O620" s="577"/>
      <c r="P620"/>
      <c r="Q620"/>
      <c r="R620"/>
      <c r="S620"/>
    </row>
    <row r="621" spans="3:19" ht="15.75" thickBot="1" x14ac:dyDescent="0.3">
      <c r="C621" s="5"/>
      <c r="D621" s="311"/>
      <c r="E621" s="744"/>
      <c r="F621" s="574"/>
      <c r="G621" s="575"/>
      <c r="H621" s="574"/>
      <c r="I621" s="576"/>
      <c r="J621" s="577"/>
      <c r="K621" s="577"/>
      <c r="L621" s="577"/>
      <c r="M621" s="577"/>
      <c r="N621" s="577"/>
      <c r="O621" s="577"/>
      <c r="P621"/>
      <c r="Q621"/>
      <c r="R621"/>
      <c r="S621"/>
    </row>
    <row r="622" spans="3:19" ht="15.75" thickBot="1" x14ac:dyDescent="0.3">
      <c r="C622" s="5"/>
      <c r="D622" s="311"/>
      <c r="E622" s="744"/>
      <c r="F622" s="574"/>
      <c r="G622" s="575"/>
      <c r="H622" s="574"/>
      <c r="I622" s="576"/>
      <c r="J622" s="577"/>
      <c r="K622" s="577"/>
      <c r="L622" s="577"/>
      <c r="M622" s="577"/>
      <c r="N622" s="577"/>
      <c r="O622" s="577"/>
      <c r="P622"/>
      <c r="Q622"/>
      <c r="R622"/>
      <c r="S622"/>
    </row>
    <row r="623" spans="3:19" ht="15.75" thickBot="1" x14ac:dyDescent="0.3">
      <c r="C623" s="5"/>
      <c r="D623" s="311"/>
      <c r="E623" s="744"/>
      <c r="F623" s="574"/>
      <c r="G623" s="575"/>
      <c r="H623" s="574"/>
      <c r="I623" s="576"/>
      <c r="J623" s="577"/>
      <c r="K623" s="577"/>
      <c r="L623" s="577"/>
      <c r="M623" s="577"/>
      <c r="N623" s="577"/>
      <c r="O623" s="577"/>
      <c r="P623"/>
      <c r="Q623"/>
      <c r="R623"/>
      <c r="S623"/>
    </row>
    <row r="624" spans="3:19" ht="15.75" thickBot="1" x14ac:dyDescent="0.3">
      <c r="C624" s="5"/>
      <c r="D624" s="311"/>
      <c r="E624" s="744"/>
      <c r="F624" s="574"/>
      <c r="G624" s="575"/>
      <c r="H624" s="574"/>
      <c r="I624" s="576"/>
      <c r="J624" s="577"/>
      <c r="K624" s="577"/>
      <c r="L624" s="577"/>
      <c r="M624" s="577"/>
      <c r="N624" s="577"/>
      <c r="O624" s="577"/>
      <c r="P624"/>
      <c r="Q624"/>
      <c r="R624"/>
      <c r="S624"/>
    </row>
    <row r="625" spans="3:19" ht="15.75" thickBot="1" x14ac:dyDescent="0.3">
      <c r="C625" s="5"/>
      <c r="D625" s="311"/>
      <c r="E625" s="744"/>
      <c r="F625" s="574"/>
      <c r="G625" s="575"/>
      <c r="H625" s="574"/>
      <c r="I625" s="576"/>
      <c r="J625" s="577"/>
      <c r="K625" s="577"/>
      <c r="L625" s="577"/>
      <c r="M625" s="577"/>
      <c r="N625" s="577"/>
      <c r="O625" s="577"/>
      <c r="P625"/>
      <c r="Q625"/>
      <c r="R625"/>
      <c r="S625"/>
    </row>
    <row r="626" spans="3:19" ht="15.75" thickBot="1" x14ac:dyDescent="0.3">
      <c r="C626" s="5"/>
      <c r="D626" s="311"/>
      <c r="E626" s="744"/>
      <c r="F626" s="574"/>
      <c r="G626" s="575"/>
      <c r="H626" s="574"/>
      <c r="I626" s="576"/>
      <c r="J626" s="577"/>
      <c r="K626" s="577"/>
      <c r="L626" s="577"/>
      <c r="M626" s="577"/>
      <c r="N626" s="577"/>
      <c r="O626" s="577"/>
      <c r="P626"/>
      <c r="Q626"/>
      <c r="R626"/>
      <c r="S626"/>
    </row>
    <row r="627" spans="3:19" ht="15.75" thickBot="1" x14ac:dyDescent="0.3">
      <c r="C627" s="5"/>
      <c r="D627" s="311"/>
      <c r="E627" s="744"/>
      <c r="F627" s="574"/>
      <c r="G627" s="575"/>
      <c r="H627" s="574"/>
      <c r="I627" s="576"/>
      <c r="J627" s="577"/>
      <c r="K627" s="577"/>
      <c r="L627" s="577"/>
      <c r="M627" s="577"/>
      <c r="N627" s="577"/>
      <c r="O627" s="577"/>
      <c r="P627"/>
      <c r="Q627"/>
      <c r="R627"/>
      <c r="S627"/>
    </row>
    <row r="628" spans="3:19" ht="15.75" thickBot="1" x14ac:dyDescent="0.3">
      <c r="C628" s="5"/>
      <c r="D628" s="311"/>
      <c r="E628" s="744"/>
      <c r="F628" s="574"/>
      <c r="G628" s="575"/>
      <c r="H628" s="574"/>
      <c r="I628" s="576"/>
      <c r="J628" s="577"/>
      <c r="K628" s="577"/>
      <c r="L628" s="577"/>
      <c r="M628" s="577"/>
      <c r="N628" s="577"/>
      <c r="O628" s="577"/>
      <c r="P628"/>
      <c r="Q628"/>
      <c r="R628"/>
      <c r="S628"/>
    </row>
    <row r="629" spans="3:19" ht="15.75" thickBot="1" x14ac:dyDescent="0.3">
      <c r="C629" s="5"/>
      <c r="D629" s="311"/>
      <c r="E629" s="744"/>
      <c r="F629" s="574"/>
      <c r="G629" s="575"/>
      <c r="H629" s="574"/>
      <c r="I629" s="576"/>
      <c r="J629" s="577"/>
      <c r="K629" s="577"/>
      <c r="L629" s="577"/>
      <c r="M629" s="577"/>
      <c r="N629" s="577"/>
      <c r="O629" s="577"/>
      <c r="P629"/>
      <c r="Q629"/>
      <c r="R629"/>
      <c r="S629"/>
    </row>
    <row r="630" spans="3:19" ht="15.75" thickBot="1" x14ac:dyDescent="0.3">
      <c r="C630" s="5"/>
      <c r="D630" s="311"/>
      <c r="E630" s="744"/>
      <c r="F630" s="574"/>
      <c r="G630" s="575"/>
      <c r="H630" s="574"/>
      <c r="I630" s="576"/>
      <c r="J630" s="577"/>
      <c r="K630" s="577"/>
      <c r="L630" s="577"/>
      <c r="M630" s="577"/>
      <c r="N630" s="577"/>
      <c r="O630" s="577"/>
      <c r="P630"/>
      <c r="Q630"/>
      <c r="R630"/>
      <c r="S630"/>
    </row>
    <row r="631" spans="3:19" ht="15.75" thickBot="1" x14ac:dyDescent="0.3">
      <c r="C631" s="5"/>
      <c r="D631" s="311"/>
      <c r="E631" s="744"/>
      <c r="F631" s="574"/>
      <c r="G631" s="575"/>
      <c r="H631" s="574"/>
      <c r="I631" s="576"/>
      <c r="J631" s="577"/>
      <c r="K631" s="577"/>
      <c r="L631" s="577"/>
      <c r="M631" s="577"/>
      <c r="N631" s="577"/>
      <c r="O631" s="577"/>
      <c r="P631"/>
      <c r="Q631"/>
      <c r="R631"/>
      <c r="S631"/>
    </row>
    <row r="632" spans="3:19" ht="15.75" thickBot="1" x14ac:dyDescent="0.3">
      <c r="C632" s="5"/>
      <c r="D632" s="311"/>
      <c r="E632" s="744"/>
      <c r="F632" s="574"/>
      <c r="G632" s="575"/>
      <c r="H632" s="574"/>
      <c r="I632" s="576"/>
      <c r="J632" s="577"/>
      <c r="K632" s="577"/>
      <c r="L632" s="577"/>
      <c r="M632" s="577"/>
      <c r="N632" s="577"/>
      <c r="O632" s="577"/>
      <c r="P632"/>
      <c r="Q632"/>
      <c r="R632"/>
      <c r="S632"/>
    </row>
    <row r="633" spans="3:19" ht="15.75" thickBot="1" x14ac:dyDescent="0.3">
      <c r="C633" s="5"/>
      <c r="D633" s="311"/>
      <c r="E633" s="744"/>
      <c r="F633" s="574"/>
      <c r="G633" s="575"/>
      <c r="H633" s="574"/>
      <c r="I633" s="576"/>
      <c r="J633" s="577"/>
      <c r="K633" s="577"/>
      <c r="L633" s="577"/>
      <c r="M633" s="577"/>
      <c r="N633" s="577"/>
      <c r="O633" s="577"/>
      <c r="P633"/>
      <c r="Q633"/>
      <c r="R633"/>
      <c r="S633"/>
    </row>
    <row r="634" spans="3:19" ht="15.75" thickBot="1" x14ac:dyDescent="0.3">
      <c r="C634" s="5"/>
      <c r="D634" s="311"/>
      <c r="E634" s="744"/>
      <c r="F634" s="574"/>
      <c r="G634" s="575"/>
      <c r="H634" s="574"/>
      <c r="I634" s="576"/>
      <c r="J634" s="577"/>
      <c r="K634" s="577"/>
      <c r="L634" s="577"/>
      <c r="M634" s="577"/>
      <c r="N634" s="577"/>
      <c r="O634" s="577"/>
      <c r="P634"/>
      <c r="Q634"/>
      <c r="R634"/>
      <c r="S634"/>
    </row>
    <row r="635" spans="3:19" ht="15.75" thickBot="1" x14ac:dyDescent="0.3">
      <c r="C635" s="5"/>
      <c r="D635" s="311"/>
      <c r="E635" s="744"/>
      <c r="F635" s="574"/>
      <c r="G635" s="575"/>
      <c r="H635" s="574"/>
      <c r="I635" s="576"/>
      <c r="J635" s="577"/>
      <c r="K635" s="577"/>
      <c r="L635" s="577"/>
      <c r="M635" s="577"/>
      <c r="N635" s="577"/>
      <c r="O635" s="577"/>
      <c r="P635"/>
      <c r="Q635"/>
      <c r="R635"/>
      <c r="S635"/>
    </row>
    <row r="636" spans="3:19" ht="15.75" thickBot="1" x14ac:dyDescent="0.3">
      <c r="C636" s="5"/>
      <c r="D636" s="311"/>
      <c r="E636" s="744"/>
      <c r="F636" s="574"/>
      <c r="G636" s="575"/>
      <c r="H636" s="574"/>
      <c r="I636" s="576"/>
      <c r="J636" s="577"/>
      <c r="K636" s="577"/>
      <c r="L636" s="577"/>
      <c r="M636" s="577"/>
      <c r="N636" s="577"/>
      <c r="O636" s="577"/>
      <c r="P636"/>
      <c r="Q636"/>
      <c r="R636"/>
      <c r="S636"/>
    </row>
    <row r="637" spans="3:19" ht="15.75" thickBot="1" x14ac:dyDescent="0.3">
      <c r="C637" s="5"/>
      <c r="D637" s="311"/>
      <c r="E637" s="744"/>
      <c r="F637" s="574"/>
      <c r="G637" s="575"/>
      <c r="H637" s="574"/>
      <c r="I637" s="576"/>
      <c r="J637" s="577"/>
      <c r="K637" s="577"/>
      <c r="L637" s="577"/>
      <c r="M637" s="577"/>
      <c r="N637" s="577"/>
      <c r="O637" s="577"/>
      <c r="P637"/>
      <c r="Q637"/>
      <c r="R637"/>
      <c r="S637"/>
    </row>
    <row r="638" spans="3:19" ht="15.75" thickBot="1" x14ac:dyDescent="0.3">
      <c r="C638" s="5"/>
      <c r="D638" s="311"/>
      <c r="E638" s="744"/>
      <c r="F638" s="574"/>
      <c r="G638" s="575"/>
      <c r="H638" s="574"/>
      <c r="I638" s="576"/>
      <c r="J638" s="577"/>
      <c r="K638" s="577"/>
      <c r="L638" s="577"/>
      <c r="M638" s="577"/>
      <c r="N638" s="577"/>
      <c r="O638" s="577"/>
      <c r="P638"/>
      <c r="Q638"/>
      <c r="R638"/>
      <c r="S638"/>
    </row>
    <row r="639" spans="3:19" ht="15.75" thickBot="1" x14ac:dyDescent="0.3">
      <c r="C639" s="5"/>
      <c r="D639" s="311"/>
      <c r="E639" s="744"/>
      <c r="F639" s="574"/>
      <c r="G639" s="575"/>
      <c r="H639" s="574"/>
      <c r="I639" s="576"/>
      <c r="J639" s="577"/>
      <c r="K639" s="577"/>
      <c r="L639" s="577"/>
      <c r="M639" s="577"/>
      <c r="N639" s="577"/>
      <c r="O639" s="577"/>
      <c r="P639"/>
      <c r="Q639"/>
      <c r="R639"/>
      <c r="S639"/>
    </row>
    <row r="640" spans="3:19" ht="15.75" thickBot="1" x14ac:dyDescent="0.3">
      <c r="C640" s="5"/>
      <c r="D640" s="311"/>
      <c r="E640" s="744"/>
      <c r="F640" s="574"/>
      <c r="G640" s="575"/>
      <c r="H640" s="574"/>
      <c r="I640" s="576"/>
      <c r="J640" s="577"/>
      <c r="K640" s="577"/>
      <c r="L640" s="577"/>
      <c r="M640" s="577"/>
      <c r="N640" s="577"/>
      <c r="O640" s="577"/>
      <c r="P640"/>
      <c r="Q640"/>
      <c r="R640"/>
      <c r="S640"/>
    </row>
    <row r="641" spans="3:19" ht="15.75" thickBot="1" x14ac:dyDescent="0.3">
      <c r="C641" s="5"/>
      <c r="D641" s="311"/>
      <c r="E641" s="744"/>
      <c r="F641" s="574"/>
      <c r="G641" s="575"/>
      <c r="H641" s="574"/>
      <c r="I641" s="576"/>
      <c r="J641" s="577"/>
      <c r="K641" s="577"/>
      <c r="L641" s="577"/>
      <c r="M641" s="577"/>
      <c r="N641" s="577"/>
      <c r="O641" s="577"/>
      <c r="P641"/>
      <c r="Q641"/>
      <c r="R641"/>
      <c r="S641"/>
    </row>
    <row r="642" spans="3:19" ht="15.75" thickBot="1" x14ac:dyDescent="0.3">
      <c r="C642" s="5"/>
      <c r="D642" s="311"/>
      <c r="E642" s="744"/>
      <c r="F642" s="574"/>
      <c r="G642" s="575"/>
      <c r="H642" s="574"/>
      <c r="I642" s="576"/>
      <c r="J642" s="577"/>
      <c r="K642" s="577"/>
      <c r="L642" s="577"/>
      <c r="M642" s="577"/>
      <c r="N642" s="577"/>
      <c r="O642" s="577"/>
      <c r="P642"/>
      <c r="Q642"/>
      <c r="R642"/>
      <c r="S642"/>
    </row>
    <row r="643" spans="3:19" ht="15.75" thickBot="1" x14ac:dyDescent="0.3">
      <c r="C643" s="5"/>
      <c r="D643" s="311"/>
      <c r="E643" s="744"/>
      <c r="F643" s="574"/>
      <c r="G643" s="575"/>
      <c r="H643" s="574"/>
      <c r="I643" s="576"/>
      <c r="J643" s="577"/>
      <c r="K643" s="577"/>
      <c r="L643" s="577"/>
      <c r="M643" s="577"/>
      <c r="N643" s="577"/>
      <c r="O643" s="577"/>
      <c r="P643"/>
      <c r="Q643"/>
      <c r="R643"/>
      <c r="S643"/>
    </row>
    <row r="644" spans="3:19" ht="15.75" thickBot="1" x14ac:dyDescent="0.3">
      <c r="C644" s="5"/>
      <c r="D644" s="311"/>
      <c r="E644" s="744"/>
      <c r="F644" s="574"/>
      <c r="G644" s="575"/>
      <c r="H644" s="574"/>
      <c r="I644" s="576"/>
      <c r="J644" s="577"/>
      <c r="K644" s="577"/>
      <c r="L644" s="577"/>
      <c r="M644" s="577"/>
      <c r="N644" s="577"/>
      <c r="O644" s="577"/>
      <c r="P644"/>
      <c r="Q644"/>
      <c r="R644"/>
      <c r="S644"/>
    </row>
    <row r="645" spans="3:19" ht="15.75" thickBot="1" x14ac:dyDescent="0.3">
      <c r="C645" s="5"/>
      <c r="D645" s="311"/>
      <c r="E645" s="744"/>
      <c r="F645" s="574"/>
      <c r="G645" s="575"/>
      <c r="H645" s="574"/>
      <c r="I645" s="576"/>
      <c r="J645" s="577"/>
      <c r="K645" s="577"/>
      <c r="L645" s="577"/>
      <c r="M645" s="577"/>
      <c r="N645" s="577"/>
      <c r="O645" s="577"/>
      <c r="P645"/>
      <c r="Q645"/>
      <c r="R645"/>
      <c r="S645"/>
    </row>
    <row r="646" spans="3:19" ht="15.75" thickBot="1" x14ac:dyDescent="0.3">
      <c r="C646" s="5"/>
      <c r="D646" s="311"/>
      <c r="E646" s="744"/>
      <c r="F646" s="574"/>
      <c r="G646" s="575"/>
      <c r="H646" s="574"/>
      <c r="I646" s="576"/>
      <c r="J646" s="577"/>
      <c r="K646" s="577"/>
      <c r="L646" s="577"/>
      <c r="M646" s="577"/>
      <c r="N646" s="577"/>
      <c r="O646" s="577"/>
      <c r="P646"/>
      <c r="Q646"/>
      <c r="R646"/>
      <c r="S646"/>
    </row>
    <row r="647" spans="3:19" ht="15.75" thickBot="1" x14ac:dyDescent="0.3">
      <c r="C647" s="5"/>
      <c r="D647" s="311"/>
      <c r="E647" s="744"/>
      <c r="F647" s="574"/>
      <c r="G647" s="575"/>
      <c r="H647" s="574"/>
      <c r="I647" s="576"/>
      <c r="J647" s="577"/>
      <c r="K647" s="577"/>
      <c r="L647" s="577"/>
      <c r="M647" s="577"/>
      <c r="N647" s="577"/>
      <c r="O647" s="577"/>
      <c r="P647"/>
      <c r="Q647"/>
      <c r="R647"/>
      <c r="S647"/>
    </row>
    <row r="648" spans="3:19" ht="15.75" thickBot="1" x14ac:dyDescent="0.3">
      <c r="C648" s="5"/>
      <c r="D648" s="311"/>
      <c r="E648" s="744"/>
      <c r="F648" s="574"/>
      <c r="G648" s="575"/>
      <c r="H648" s="574"/>
      <c r="I648" s="576"/>
      <c r="J648" s="577"/>
      <c r="K648" s="577"/>
      <c r="L648" s="577"/>
      <c r="M648" s="577"/>
      <c r="N648" s="577"/>
      <c r="O648" s="577"/>
      <c r="P648"/>
      <c r="Q648"/>
      <c r="R648"/>
      <c r="S648"/>
    </row>
    <row r="649" spans="3:19" ht="15.75" thickBot="1" x14ac:dyDescent="0.3">
      <c r="C649" s="5"/>
      <c r="D649" s="311"/>
      <c r="E649" s="744"/>
      <c r="F649" s="574"/>
      <c r="G649" s="575"/>
      <c r="H649" s="574"/>
      <c r="I649" s="576"/>
      <c r="J649" s="577"/>
      <c r="K649" s="577"/>
      <c r="L649" s="577"/>
      <c r="M649" s="577"/>
      <c r="N649" s="577"/>
      <c r="O649" s="577"/>
      <c r="P649"/>
      <c r="Q649"/>
      <c r="R649"/>
      <c r="S649"/>
    </row>
    <row r="650" spans="3:19" ht="15.75" thickBot="1" x14ac:dyDescent="0.3">
      <c r="C650" s="5"/>
      <c r="D650" s="311"/>
      <c r="E650" s="744"/>
      <c r="F650" s="574"/>
      <c r="G650" s="575"/>
      <c r="H650" s="574"/>
      <c r="I650" s="576"/>
      <c r="J650" s="577"/>
      <c r="K650" s="577"/>
      <c r="L650" s="577"/>
      <c r="M650" s="577"/>
      <c r="N650" s="577"/>
      <c r="O650" s="577"/>
      <c r="P650"/>
      <c r="Q650"/>
      <c r="R650"/>
      <c r="S650"/>
    </row>
    <row r="651" spans="3:19" ht="15.75" thickBot="1" x14ac:dyDescent="0.3">
      <c r="C651" s="5"/>
      <c r="D651" s="311"/>
      <c r="E651" s="744"/>
      <c r="F651" s="574"/>
      <c r="G651" s="575"/>
      <c r="H651" s="574"/>
      <c r="I651" s="576"/>
      <c r="J651" s="577"/>
      <c r="K651" s="577"/>
      <c r="L651" s="577"/>
      <c r="M651" s="577"/>
      <c r="N651" s="577"/>
      <c r="O651" s="577"/>
      <c r="P651"/>
      <c r="Q651"/>
      <c r="R651"/>
      <c r="S651"/>
    </row>
    <row r="652" spans="3:19" ht="15.75" thickBot="1" x14ac:dyDescent="0.3">
      <c r="C652" s="5"/>
      <c r="D652" s="311"/>
      <c r="E652" s="744"/>
      <c r="F652" s="574"/>
      <c r="G652" s="575"/>
      <c r="H652" s="574"/>
      <c r="I652" s="576"/>
      <c r="J652" s="577"/>
      <c r="K652" s="577"/>
      <c r="L652" s="577"/>
      <c r="M652" s="577"/>
      <c r="N652" s="577"/>
      <c r="O652" s="577"/>
      <c r="P652"/>
      <c r="Q652"/>
      <c r="R652"/>
      <c r="S652"/>
    </row>
    <row r="653" spans="3:19" ht="15.75" thickBot="1" x14ac:dyDescent="0.3">
      <c r="C653" s="5"/>
      <c r="D653" s="311"/>
      <c r="E653" s="744"/>
      <c r="F653" s="574"/>
      <c r="G653" s="575"/>
      <c r="H653" s="574"/>
      <c r="I653" s="576"/>
      <c r="J653" s="577"/>
      <c r="K653" s="577"/>
      <c r="L653" s="577"/>
      <c r="M653" s="577"/>
      <c r="N653" s="577"/>
      <c r="O653" s="577"/>
      <c r="P653"/>
      <c r="Q653"/>
      <c r="R653"/>
      <c r="S653"/>
    </row>
    <row r="654" spans="3:19" ht="15.75" thickBot="1" x14ac:dyDescent="0.3">
      <c r="C654" s="5"/>
      <c r="D654" s="311"/>
      <c r="E654" s="744"/>
      <c r="F654" s="574"/>
      <c r="G654" s="575"/>
      <c r="H654" s="574"/>
      <c r="I654" s="576"/>
      <c r="J654" s="577"/>
      <c r="K654" s="577"/>
      <c r="L654" s="577"/>
      <c r="M654" s="577"/>
      <c r="N654" s="577"/>
      <c r="O654" s="577"/>
      <c r="P654"/>
      <c r="Q654"/>
      <c r="R654"/>
      <c r="S654"/>
    </row>
    <row r="655" spans="3:19" ht="15.75" thickBot="1" x14ac:dyDescent="0.3">
      <c r="C655" s="5"/>
      <c r="D655" s="311"/>
      <c r="E655" s="744"/>
      <c r="F655" s="574"/>
      <c r="G655" s="575"/>
      <c r="H655" s="574"/>
      <c r="I655" s="576"/>
      <c r="J655" s="577"/>
      <c r="K655" s="577"/>
      <c r="L655" s="577"/>
      <c r="M655" s="577"/>
      <c r="N655" s="577"/>
      <c r="O655" s="577"/>
      <c r="P655"/>
      <c r="Q655"/>
      <c r="R655"/>
      <c r="S655"/>
    </row>
    <row r="656" spans="3:19" ht="15.75" thickBot="1" x14ac:dyDescent="0.3">
      <c r="C656" s="5"/>
      <c r="D656" s="311"/>
      <c r="E656" s="744"/>
      <c r="F656" s="574"/>
      <c r="G656" s="575"/>
      <c r="H656" s="574"/>
      <c r="I656" s="576"/>
      <c r="J656" s="577"/>
      <c r="K656" s="577"/>
      <c r="L656" s="577"/>
      <c r="M656" s="577"/>
      <c r="N656" s="577"/>
      <c r="O656" s="577"/>
      <c r="P656"/>
      <c r="Q656"/>
      <c r="R656"/>
      <c r="S656"/>
    </row>
    <row r="657" spans="3:19" ht="15.75" thickBot="1" x14ac:dyDescent="0.3">
      <c r="C657" s="5"/>
      <c r="D657" s="311"/>
      <c r="E657" s="744"/>
      <c r="F657" s="574"/>
      <c r="G657" s="575"/>
      <c r="H657" s="574"/>
      <c r="I657" s="576"/>
      <c r="J657" s="577"/>
      <c r="K657" s="577"/>
      <c r="L657" s="577"/>
      <c r="M657" s="577"/>
      <c r="N657" s="577"/>
      <c r="O657" s="577"/>
      <c r="P657"/>
      <c r="Q657"/>
      <c r="R657"/>
      <c r="S657"/>
    </row>
    <row r="658" spans="3:19" ht="15.75" thickBot="1" x14ac:dyDescent="0.3">
      <c r="C658" s="5"/>
      <c r="D658" s="311"/>
      <c r="E658" s="744"/>
      <c r="F658" s="574"/>
      <c r="G658" s="575"/>
      <c r="H658" s="574"/>
      <c r="I658" s="576"/>
      <c r="J658" s="577"/>
      <c r="K658" s="577"/>
      <c r="L658" s="577"/>
      <c r="M658" s="577"/>
      <c r="N658" s="577"/>
      <c r="O658" s="577"/>
      <c r="P658"/>
      <c r="Q658"/>
      <c r="R658"/>
      <c r="S658"/>
    </row>
    <row r="659" spans="3:19" ht="15.75" thickBot="1" x14ac:dyDescent="0.3">
      <c r="C659" s="5"/>
      <c r="D659" s="311"/>
      <c r="E659" s="744"/>
      <c r="F659" s="574"/>
      <c r="G659" s="575"/>
      <c r="H659" s="574"/>
      <c r="I659" s="576"/>
      <c r="J659" s="577"/>
      <c r="K659" s="577"/>
      <c r="L659" s="577"/>
      <c r="M659" s="577"/>
      <c r="N659" s="577"/>
      <c r="O659" s="577"/>
      <c r="P659"/>
      <c r="Q659"/>
      <c r="R659"/>
      <c r="S659"/>
    </row>
    <row r="660" spans="3:19" ht="15.75" thickBot="1" x14ac:dyDescent="0.3">
      <c r="C660" s="5"/>
      <c r="D660" s="311"/>
      <c r="E660" s="744"/>
      <c r="F660" s="574"/>
      <c r="G660" s="575"/>
      <c r="H660" s="574"/>
      <c r="I660" s="576"/>
      <c r="J660" s="577"/>
      <c r="K660" s="577"/>
      <c r="L660" s="577"/>
      <c r="M660" s="577"/>
      <c r="N660" s="577"/>
      <c r="O660" s="577"/>
      <c r="P660"/>
      <c r="Q660"/>
      <c r="R660"/>
      <c r="S660"/>
    </row>
    <row r="661" spans="3:19" ht="15.75" thickBot="1" x14ac:dyDescent="0.3">
      <c r="C661" s="5"/>
      <c r="D661" s="311"/>
      <c r="E661" s="744"/>
      <c r="F661" s="574"/>
      <c r="G661" s="575"/>
      <c r="H661" s="574"/>
      <c r="I661" s="576"/>
      <c r="J661" s="577"/>
      <c r="K661" s="577"/>
      <c r="L661" s="577"/>
      <c r="M661" s="577"/>
      <c r="N661" s="577"/>
      <c r="O661" s="577"/>
      <c r="P661"/>
      <c r="Q661"/>
      <c r="R661"/>
      <c r="S661"/>
    </row>
    <row r="662" spans="3:19" ht="15.75" thickBot="1" x14ac:dyDescent="0.3">
      <c r="C662" s="5"/>
      <c r="D662" s="311"/>
      <c r="E662" s="744"/>
      <c r="F662" s="574"/>
      <c r="G662" s="575"/>
      <c r="H662" s="574"/>
      <c r="I662" s="576"/>
      <c r="J662" s="577"/>
      <c r="K662" s="577"/>
      <c r="L662" s="577"/>
      <c r="M662" s="577"/>
      <c r="N662" s="577"/>
      <c r="O662" s="577"/>
      <c r="P662"/>
      <c r="Q662"/>
      <c r="R662"/>
      <c r="S662"/>
    </row>
    <row r="663" spans="3:19" ht="15.75" thickBot="1" x14ac:dyDescent="0.3">
      <c r="C663" s="5"/>
      <c r="D663" s="311"/>
      <c r="E663" s="744"/>
      <c r="F663" s="574"/>
      <c r="G663" s="575"/>
      <c r="H663" s="574"/>
      <c r="I663" s="576"/>
      <c r="J663" s="577"/>
      <c r="K663" s="577"/>
      <c r="L663" s="577"/>
      <c r="M663" s="577"/>
      <c r="N663" s="577"/>
      <c r="O663" s="577"/>
      <c r="P663"/>
      <c r="Q663"/>
      <c r="R663"/>
      <c r="S663"/>
    </row>
    <row r="664" spans="3:19" ht="15.75" thickBot="1" x14ac:dyDescent="0.3">
      <c r="C664" s="5"/>
      <c r="D664" s="311"/>
      <c r="E664" s="744"/>
      <c r="F664" s="574"/>
      <c r="G664" s="575"/>
      <c r="H664" s="574"/>
      <c r="I664" s="576"/>
      <c r="J664" s="577"/>
      <c r="K664" s="577"/>
      <c r="L664" s="577"/>
      <c r="M664" s="577"/>
      <c r="N664" s="577"/>
      <c r="O664" s="577"/>
      <c r="P664"/>
      <c r="Q664"/>
      <c r="R664"/>
      <c r="S664"/>
    </row>
    <row r="665" spans="3:19" ht="15.75" thickBot="1" x14ac:dyDescent="0.3">
      <c r="C665" s="5"/>
      <c r="D665" s="311"/>
      <c r="E665" s="744"/>
      <c r="F665" s="574"/>
      <c r="G665" s="575"/>
      <c r="H665" s="574"/>
      <c r="I665" s="576"/>
      <c r="J665" s="577"/>
      <c r="K665" s="577"/>
      <c r="L665" s="577"/>
      <c r="M665" s="577"/>
      <c r="N665" s="577"/>
      <c r="O665" s="577"/>
      <c r="P665"/>
      <c r="Q665"/>
      <c r="R665"/>
      <c r="S665"/>
    </row>
    <row r="666" spans="3:19" ht="15.75" thickBot="1" x14ac:dyDescent="0.3">
      <c r="C666" s="5"/>
      <c r="D666" s="311"/>
      <c r="E666" s="744"/>
      <c r="F666" s="574"/>
      <c r="G666" s="575"/>
      <c r="H666" s="574"/>
      <c r="I666" s="576"/>
      <c r="J666" s="577"/>
      <c r="K666" s="577"/>
      <c r="L666" s="577"/>
      <c r="M666" s="577"/>
      <c r="N666" s="577"/>
      <c r="O666" s="577"/>
      <c r="P666"/>
      <c r="Q666"/>
      <c r="R666"/>
      <c r="S666"/>
    </row>
    <row r="667" spans="3:19" ht="15.75" thickBot="1" x14ac:dyDescent="0.3">
      <c r="C667" s="5"/>
      <c r="D667" s="311"/>
      <c r="E667" s="744"/>
      <c r="F667" s="574"/>
      <c r="G667" s="575"/>
      <c r="H667" s="574"/>
      <c r="I667" s="576"/>
      <c r="J667" s="577"/>
      <c r="K667" s="577"/>
      <c r="L667" s="577"/>
      <c r="M667" s="577"/>
      <c r="N667" s="577"/>
      <c r="O667" s="577"/>
      <c r="P667"/>
      <c r="Q667"/>
      <c r="R667"/>
      <c r="S667"/>
    </row>
    <row r="668" spans="3:19" ht="15.75" thickBot="1" x14ac:dyDescent="0.3">
      <c r="C668" s="5"/>
      <c r="D668" s="311"/>
      <c r="E668" s="744"/>
      <c r="F668" s="574"/>
      <c r="G668" s="575"/>
      <c r="H668" s="574"/>
      <c r="I668" s="576"/>
      <c r="J668" s="577"/>
      <c r="K668" s="577"/>
      <c r="L668" s="577"/>
      <c r="M668" s="577"/>
      <c r="N668" s="577"/>
      <c r="O668" s="577"/>
      <c r="P668"/>
      <c r="Q668"/>
      <c r="R668"/>
      <c r="S668"/>
    </row>
    <row r="669" spans="3:19" ht="15.75" thickBot="1" x14ac:dyDescent="0.3">
      <c r="C669" s="5"/>
      <c r="D669" s="311"/>
      <c r="E669" s="744"/>
      <c r="F669" s="574"/>
      <c r="G669" s="575"/>
      <c r="H669" s="574"/>
      <c r="I669" s="576"/>
      <c r="J669" s="577"/>
      <c r="K669" s="577"/>
      <c r="L669" s="577"/>
      <c r="M669" s="577"/>
      <c r="N669" s="577"/>
      <c r="O669" s="577"/>
      <c r="P669"/>
      <c r="Q669"/>
      <c r="R669"/>
      <c r="S669"/>
    </row>
    <row r="670" spans="3:19" ht="15.75" thickBot="1" x14ac:dyDescent="0.3">
      <c r="C670" s="5"/>
      <c r="D670" s="311"/>
      <c r="E670" s="744"/>
      <c r="F670" s="574"/>
      <c r="G670" s="575"/>
      <c r="H670" s="574"/>
      <c r="I670" s="576"/>
      <c r="J670" s="577"/>
      <c r="K670" s="577"/>
      <c r="L670" s="577"/>
      <c r="M670" s="577"/>
      <c r="N670" s="577"/>
      <c r="O670" s="577"/>
      <c r="P670"/>
      <c r="Q670"/>
      <c r="R670"/>
      <c r="S670"/>
    </row>
    <row r="671" spans="3:19" ht="15.75" thickBot="1" x14ac:dyDescent="0.3">
      <c r="C671" s="5"/>
      <c r="D671" s="311"/>
      <c r="E671" s="744"/>
      <c r="F671" s="574"/>
      <c r="G671" s="575"/>
      <c r="H671" s="574"/>
      <c r="I671" s="576"/>
      <c r="J671" s="577"/>
      <c r="K671" s="577"/>
      <c r="L671" s="577"/>
      <c r="M671" s="577"/>
      <c r="N671" s="577"/>
      <c r="O671" s="577"/>
      <c r="P671"/>
      <c r="Q671"/>
      <c r="R671"/>
      <c r="S671"/>
    </row>
    <row r="672" spans="3:19" ht="15.75" thickBot="1" x14ac:dyDescent="0.3">
      <c r="C672" s="5"/>
      <c r="D672" s="311"/>
      <c r="E672" s="744"/>
      <c r="F672" s="574"/>
      <c r="G672" s="575"/>
      <c r="H672" s="574"/>
      <c r="I672" s="576"/>
      <c r="J672" s="577"/>
      <c r="K672" s="577"/>
      <c r="L672" s="577"/>
      <c r="M672" s="577"/>
      <c r="N672" s="577"/>
      <c r="O672" s="577"/>
      <c r="P672"/>
      <c r="Q672"/>
      <c r="R672"/>
      <c r="S672"/>
    </row>
    <row r="673" spans="3:19" ht="15.75" thickBot="1" x14ac:dyDescent="0.3">
      <c r="C673" s="5"/>
      <c r="D673" s="311"/>
      <c r="E673" s="744"/>
      <c r="F673" s="574"/>
      <c r="G673" s="575"/>
      <c r="H673" s="574"/>
      <c r="I673" s="576"/>
      <c r="J673" s="577"/>
      <c r="K673" s="577"/>
      <c r="L673" s="577"/>
      <c r="M673" s="577"/>
      <c r="N673" s="577"/>
      <c r="O673" s="577"/>
      <c r="P673"/>
      <c r="Q673"/>
      <c r="R673"/>
      <c r="S673"/>
    </row>
    <row r="674" spans="3:19" ht="15.75" thickBot="1" x14ac:dyDescent="0.3">
      <c r="C674" s="5"/>
      <c r="D674" s="311"/>
      <c r="E674" s="744"/>
      <c r="F674" s="574"/>
      <c r="G674" s="575"/>
      <c r="H674" s="574"/>
      <c r="I674" s="576"/>
      <c r="J674" s="577"/>
      <c r="K674" s="577"/>
      <c r="L674" s="577"/>
      <c r="M674" s="577"/>
      <c r="N674" s="577"/>
      <c r="O674" s="577"/>
      <c r="P674"/>
      <c r="Q674"/>
      <c r="R674"/>
      <c r="S674"/>
    </row>
    <row r="675" spans="3:19" ht="15.75" thickBot="1" x14ac:dyDescent="0.3">
      <c r="C675" s="5"/>
      <c r="D675" s="311"/>
      <c r="E675" s="744"/>
      <c r="F675" s="574"/>
      <c r="G675" s="575"/>
      <c r="H675" s="574"/>
      <c r="I675" s="576"/>
      <c r="J675" s="577"/>
      <c r="K675" s="577"/>
      <c r="L675" s="577"/>
      <c r="M675" s="577"/>
      <c r="N675" s="577"/>
      <c r="O675" s="577"/>
      <c r="P675"/>
      <c r="Q675"/>
      <c r="R675"/>
      <c r="S675"/>
    </row>
    <row r="676" spans="3:19" ht="15.75" thickBot="1" x14ac:dyDescent="0.3">
      <c r="C676" s="5"/>
      <c r="D676" s="311"/>
      <c r="E676" s="744"/>
      <c r="F676" s="574"/>
      <c r="G676" s="575"/>
      <c r="H676" s="574"/>
      <c r="I676" s="576"/>
      <c r="J676" s="577"/>
      <c r="K676" s="577"/>
      <c r="L676" s="577"/>
      <c r="M676" s="577"/>
      <c r="N676" s="577"/>
      <c r="O676" s="577"/>
      <c r="P676"/>
      <c r="Q676"/>
      <c r="R676"/>
      <c r="S676"/>
    </row>
    <row r="677" spans="3:19" ht="15.75" thickBot="1" x14ac:dyDescent="0.3">
      <c r="C677" s="5"/>
      <c r="D677" s="311"/>
      <c r="E677" s="744"/>
      <c r="F677" s="574"/>
      <c r="G677" s="575"/>
      <c r="H677" s="574"/>
      <c r="I677" s="576"/>
      <c r="J677" s="577"/>
      <c r="K677" s="577"/>
      <c r="L677" s="577"/>
      <c r="M677" s="577"/>
      <c r="N677" s="577"/>
      <c r="O677" s="577"/>
      <c r="P677"/>
      <c r="Q677"/>
      <c r="R677"/>
      <c r="S677"/>
    </row>
    <row r="678" spans="3:19" ht="15.75" thickBot="1" x14ac:dyDescent="0.3">
      <c r="C678" s="5"/>
      <c r="D678" s="311"/>
      <c r="E678" s="744"/>
      <c r="F678" s="574"/>
      <c r="G678" s="575"/>
      <c r="H678" s="574"/>
      <c r="I678" s="576"/>
      <c r="J678" s="577"/>
      <c r="K678" s="577"/>
      <c r="L678" s="577"/>
      <c r="M678" s="577"/>
      <c r="N678" s="577"/>
      <c r="O678" s="577"/>
      <c r="P678"/>
      <c r="Q678"/>
      <c r="R678"/>
      <c r="S678"/>
    </row>
    <row r="679" spans="3:19" ht="15.75" thickBot="1" x14ac:dyDescent="0.3">
      <c r="C679" s="5"/>
      <c r="D679" s="311"/>
      <c r="E679" s="744"/>
      <c r="F679" s="574"/>
      <c r="G679" s="575"/>
      <c r="H679" s="574"/>
      <c r="I679" s="576"/>
      <c r="J679" s="577"/>
      <c r="K679" s="577"/>
      <c r="L679" s="577"/>
      <c r="M679" s="577"/>
      <c r="N679" s="577"/>
      <c r="O679" s="577"/>
      <c r="P679"/>
      <c r="Q679"/>
      <c r="R679"/>
      <c r="S679"/>
    </row>
    <row r="680" spans="3:19" ht="15.75" thickBot="1" x14ac:dyDescent="0.3">
      <c r="C680" s="5"/>
      <c r="D680" s="311"/>
      <c r="E680" s="744"/>
      <c r="F680" s="574"/>
      <c r="G680" s="575"/>
      <c r="H680" s="574"/>
      <c r="I680" s="576"/>
      <c r="J680" s="577"/>
      <c r="K680" s="577"/>
      <c r="L680" s="577"/>
      <c r="M680" s="577"/>
      <c r="N680" s="577"/>
      <c r="O680" s="577"/>
      <c r="P680"/>
      <c r="Q680"/>
      <c r="R680"/>
      <c r="S680"/>
    </row>
    <row r="681" spans="3:19" ht="15.75" thickBot="1" x14ac:dyDescent="0.3">
      <c r="C681" s="5"/>
      <c r="D681" s="311"/>
      <c r="E681" s="744"/>
      <c r="F681" s="574"/>
      <c r="G681" s="575"/>
      <c r="H681" s="574"/>
      <c r="I681" s="576"/>
      <c r="J681" s="577"/>
      <c r="K681" s="577"/>
      <c r="L681" s="577"/>
      <c r="M681" s="577"/>
      <c r="N681" s="577"/>
      <c r="O681" s="577"/>
      <c r="P681"/>
      <c r="Q681"/>
      <c r="R681"/>
      <c r="S681"/>
    </row>
    <row r="682" spans="3:19" ht="15.75" thickBot="1" x14ac:dyDescent="0.3">
      <c r="C682" s="5"/>
      <c r="D682" s="311"/>
      <c r="E682" s="744"/>
      <c r="F682" s="574"/>
      <c r="G682" s="575"/>
      <c r="H682" s="574"/>
      <c r="I682" s="576"/>
      <c r="J682" s="577"/>
      <c r="K682" s="577"/>
      <c r="L682" s="577"/>
      <c r="M682" s="577"/>
      <c r="N682" s="577"/>
      <c r="O682" s="577"/>
      <c r="P682"/>
      <c r="Q682"/>
      <c r="R682"/>
      <c r="S682"/>
    </row>
    <row r="683" spans="3:19" ht="15.75" thickBot="1" x14ac:dyDescent="0.3">
      <c r="C683" s="5"/>
      <c r="D683" s="311"/>
      <c r="E683" s="744"/>
      <c r="F683" s="574"/>
      <c r="G683" s="575"/>
      <c r="H683" s="574"/>
      <c r="I683" s="576"/>
      <c r="J683" s="577"/>
      <c r="K683" s="577"/>
      <c r="L683" s="577"/>
      <c r="M683" s="577"/>
      <c r="N683" s="577"/>
      <c r="O683" s="577"/>
      <c r="P683"/>
      <c r="Q683"/>
      <c r="R683"/>
      <c r="S683"/>
    </row>
    <row r="684" spans="3:19" ht="15.75" thickBot="1" x14ac:dyDescent="0.3">
      <c r="C684" s="5"/>
      <c r="D684" s="311"/>
      <c r="E684" s="744"/>
      <c r="F684" s="574"/>
      <c r="G684" s="575"/>
      <c r="H684" s="574"/>
      <c r="I684" s="576"/>
      <c r="J684" s="577"/>
      <c r="K684" s="577"/>
      <c r="L684" s="577"/>
      <c r="M684" s="577"/>
      <c r="N684" s="577"/>
      <c r="O684" s="577"/>
      <c r="P684"/>
      <c r="Q684"/>
      <c r="R684"/>
      <c r="S684"/>
    </row>
    <row r="685" spans="3:19" ht="15.75" thickBot="1" x14ac:dyDescent="0.3">
      <c r="C685" s="5"/>
      <c r="D685" s="311"/>
      <c r="E685" s="744"/>
      <c r="F685" s="574"/>
      <c r="G685" s="575"/>
      <c r="H685" s="574"/>
      <c r="I685" s="576"/>
      <c r="J685" s="577"/>
      <c r="K685" s="577"/>
      <c r="L685" s="577"/>
      <c r="M685" s="577"/>
      <c r="N685" s="577"/>
      <c r="O685" s="577"/>
      <c r="P685"/>
      <c r="Q685"/>
      <c r="R685"/>
      <c r="S685"/>
    </row>
    <row r="686" spans="3:19" ht="15.75" thickBot="1" x14ac:dyDescent="0.3">
      <c r="C686" s="5"/>
      <c r="D686" s="311"/>
      <c r="E686" s="744"/>
      <c r="F686" s="574"/>
      <c r="G686" s="575"/>
      <c r="H686" s="574"/>
      <c r="I686" s="576"/>
      <c r="J686" s="577"/>
      <c r="K686" s="577"/>
      <c r="L686" s="577"/>
      <c r="M686" s="577"/>
      <c r="N686" s="577"/>
      <c r="O686" s="577"/>
      <c r="P686"/>
      <c r="Q686"/>
      <c r="R686"/>
      <c r="S686"/>
    </row>
    <row r="687" spans="3:19" ht="15.75" thickBot="1" x14ac:dyDescent="0.3">
      <c r="C687" s="5"/>
      <c r="D687" s="311"/>
      <c r="E687" s="744"/>
      <c r="F687" s="574"/>
      <c r="G687" s="575"/>
      <c r="H687" s="574"/>
      <c r="I687" s="576"/>
      <c r="J687" s="577"/>
      <c r="K687" s="577"/>
      <c r="L687" s="577"/>
      <c r="M687" s="577"/>
      <c r="N687" s="577"/>
      <c r="O687" s="577"/>
      <c r="P687"/>
      <c r="Q687"/>
      <c r="R687"/>
      <c r="S687"/>
    </row>
    <row r="688" spans="3:19" ht="15.75" thickBot="1" x14ac:dyDescent="0.3">
      <c r="C688" s="5"/>
      <c r="D688" s="311"/>
      <c r="E688" s="744"/>
      <c r="F688" s="574"/>
      <c r="G688" s="575"/>
      <c r="H688" s="574"/>
      <c r="I688" s="576"/>
      <c r="J688" s="577"/>
      <c r="K688" s="577"/>
      <c r="L688" s="577"/>
      <c r="M688" s="577"/>
      <c r="N688" s="577"/>
      <c r="O688" s="577"/>
      <c r="P688"/>
      <c r="Q688"/>
      <c r="R688"/>
      <c r="S688"/>
    </row>
    <row r="689" spans="3:19" ht="15.75" thickBot="1" x14ac:dyDescent="0.3">
      <c r="C689" s="5"/>
      <c r="D689" s="311"/>
      <c r="E689" s="744"/>
      <c r="F689" s="574"/>
      <c r="G689" s="575"/>
      <c r="H689" s="574"/>
      <c r="I689" s="576"/>
      <c r="J689" s="577"/>
      <c r="K689" s="577"/>
      <c r="L689" s="577"/>
      <c r="M689" s="577"/>
      <c r="N689" s="577"/>
      <c r="O689" s="577"/>
      <c r="P689"/>
      <c r="Q689"/>
      <c r="R689"/>
      <c r="S689"/>
    </row>
    <row r="690" spans="3:19" ht="15.75" thickBot="1" x14ac:dyDescent="0.3">
      <c r="C690" s="5"/>
      <c r="D690" s="311"/>
      <c r="E690" s="744"/>
      <c r="F690" s="574"/>
      <c r="G690" s="575"/>
      <c r="H690" s="574"/>
      <c r="I690" s="576"/>
      <c r="J690" s="577"/>
      <c r="K690" s="577"/>
      <c r="L690" s="577"/>
      <c r="M690" s="577"/>
      <c r="N690" s="577"/>
      <c r="O690" s="577"/>
      <c r="P690"/>
      <c r="Q690"/>
      <c r="R690"/>
      <c r="S690"/>
    </row>
    <row r="691" spans="3:19" ht="15.75" thickBot="1" x14ac:dyDescent="0.3">
      <c r="C691" s="5"/>
      <c r="D691" s="311"/>
      <c r="E691" s="744"/>
      <c r="F691" s="574"/>
      <c r="G691" s="575"/>
      <c r="H691" s="574"/>
      <c r="I691" s="576"/>
      <c r="J691" s="577"/>
      <c r="K691" s="577"/>
      <c r="L691" s="577"/>
      <c r="M691" s="577"/>
      <c r="N691" s="577"/>
      <c r="O691" s="577"/>
      <c r="P691"/>
      <c r="Q691"/>
      <c r="R691"/>
      <c r="S691"/>
    </row>
    <row r="692" spans="3:19" ht="15.75" thickBot="1" x14ac:dyDescent="0.3">
      <c r="C692" s="5"/>
      <c r="D692" s="311"/>
      <c r="E692" s="744"/>
      <c r="F692" s="574"/>
      <c r="G692" s="575"/>
      <c r="H692" s="574"/>
      <c r="I692" s="576"/>
      <c r="J692" s="577"/>
      <c r="K692" s="577"/>
      <c r="L692" s="577"/>
      <c r="M692" s="577"/>
      <c r="N692" s="577"/>
      <c r="O692" s="577"/>
      <c r="P692"/>
      <c r="Q692"/>
      <c r="R692"/>
      <c r="S692"/>
    </row>
    <row r="693" spans="3:19" ht="15.75" thickBot="1" x14ac:dyDescent="0.3">
      <c r="C693" s="5"/>
      <c r="D693" s="311"/>
      <c r="E693" s="744"/>
      <c r="F693" s="574"/>
      <c r="G693" s="575"/>
      <c r="H693" s="574"/>
      <c r="I693" s="576"/>
      <c r="J693" s="577"/>
      <c r="K693" s="577"/>
      <c r="L693" s="577"/>
      <c r="M693" s="577"/>
      <c r="N693" s="577"/>
      <c r="O693" s="577"/>
      <c r="P693"/>
      <c r="Q693"/>
      <c r="R693"/>
      <c r="S693"/>
    </row>
    <row r="694" spans="3:19" ht="15.75" thickBot="1" x14ac:dyDescent="0.3">
      <c r="C694" s="5"/>
      <c r="D694" s="311"/>
      <c r="E694" s="744"/>
      <c r="F694" s="574"/>
      <c r="G694" s="575"/>
      <c r="H694" s="574"/>
      <c r="I694" s="576"/>
      <c r="J694" s="577"/>
      <c r="K694" s="577"/>
      <c r="L694" s="577"/>
      <c r="M694" s="577"/>
      <c r="N694" s="577"/>
      <c r="O694" s="577"/>
      <c r="P694"/>
      <c r="Q694"/>
      <c r="R694"/>
      <c r="S694"/>
    </row>
    <row r="695" spans="3:19" ht="15.75" thickBot="1" x14ac:dyDescent="0.3">
      <c r="C695" s="5"/>
      <c r="D695" s="311"/>
      <c r="E695" s="744"/>
      <c r="F695" s="574"/>
      <c r="G695" s="575"/>
      <c r="H695" s="574"/>
      <c r="I695" s="576"/>
      <c r="J695" s="577"/>
      <c r="K695" s="577"/>
      <c r="L695" s="577"/>
      <c r="M695" s="577"/>
      <c r="N695" s="577"/>
      <c r="O695" s="577"/>
      <c r="P695"/>
      <c r="Q695"/>
      <c r="R695"/>
      <c r="S695"/>
    </row>
    <row r="696" spans="3:19" ht="15.75" thickBot="1" x14ac:dyDescent="0.3">
      <c r="C696" s="5"/>
      <c r="D696" s="311"/>
      <c r="E696" s="744"/>
      <c r="F696" s="574"/>
      <c r="G696" s="575"/>
      <c r="H696" s="574"/>
      <c r="I696" s="576"/>
      <c r="J696" s="577"/>
      <c r="K696" s="577"/>
      <c r="L696" s="577"/>
      <c r="M696" s="577"/>
      <c r="N696" s="577"/>
      <c r="O696" s="577"/>
      <c r="P696"/>
      <c r="Q696"/>
      <c r="R696"/>
      <c r="S696"/>
    </row>
    <row r="697" spans="3:19" ht="15.75" thickBot="1" x14ac:dyDescent="0.3">
      <c r="C697" s="5"/>
      <c r="D697" s="311"/>
      <c r="E697" s="744"/>
      <c r="F697" s="574"/>
      <c r="G697" s="575"/>
      <c r="H697" s="574"/>
      <c r="I697" s="576"/>
      <c r="J697" s="577"/>
      <c r="K697" s="577"/>
      <c r="L697" s="577"/>
      <c r="M697" s="577"/>
      <c r="N697" s="577"/>
      <c r="O697" s="577"/>
      <c r="P697"/>
      <c r="Q697"/>
      <c r="R697"/>
      <c r="S697"/>
    </row>
    <row r="698" spans="3:19" ht="15.75" thickBot="1" x14ac:dyDescent="0.3">
      <c r="C698" s="5"/>
      <c r="D698" s="311"/>
      <c r="E698" s="744"/>
      <c r="F698" s="574"/>
      <c r="G698" s="575"/>
      <c r="H698" s="574"/>
      <c r="I698" s="576"/>
      <c r="J698" s="577"/>
      <c r="K698" s="577"/>
      <c r="L698" s="577"/>
      <c r="M698" s="577"/>
      <c r="N698" s="577"/>
      <c r="O698" s="577"/>
      <c r="P698"/>
      <c r="Q698"/>
      <c r="R698"/>
      <c r="S698"/>
    </row>
    <row r="699" spans="3:19" ht="15.75" thickBot="1" x14ac:dyDescent="0.3">
      <c r="C699" s="5"/>
      <c r="D699" s="311"/>
      <c r="E699" s="744"/>
      <c r="F699" s="574"/>
      <c r="G699" s="575"/>
      <c r="H699" s="574"/>
      <c r="I699" s="576"/>
      <c r="J699" s="577"/>
      <c r="K699" s="577"/>
      <c r="L699" s="577"/>
      <c r="M699" s="577"/>
      <c r="N699" s="577"/>
      <c r="O699" s="577"/>
      <c r="P699"/>
      <c r="Q699"/>
      <c r="R699"/>
      <c r="S699"/>
    </row>
    <row r="700" spans="3:19" ht="15.75" thickBot="1" x14ac:dyDescent="0.3">
      <c r="C700" s="5"/>
      <c r="D700" s="311"/>
      <c r="E700" s="744"/>
      <c r="F700" s="574"/>
      <c r="G700" s="575"/>
      <c r="H700" s="574"/>
      <c r="I700" s="576"/>
      <c r="J700" s="577"/>
      <c r="K700" s="577"/>
      <c r="L700" s="577"/>
      <c r="M700" s="577"/>
      <c r="N700" s="577"/>
      <c r="O700" s="577"/>
      <c r="P700"/>
      <c r="Q700"/>
      <c r="R700"/>
      <c r="S700"/>
    </row>
    <row r="701" spans="3:19" ht="15.75" thickBot="1" x14ac:dyDescent="0.3">
      <c r="C701" s="5"/>
      <c r="D701" s="311"/>
      <c r="E701" s="744"/>
      <c r="F701" s="574"/>
      <c r="G701" s="575"/>
      <c r="H701" s="574"/>
      <c r="I701" s="576"/>
      <c r="J701" s="577"/>
      <c r="K701" s="577"/>
      <c r="L701" s="577"/>
      <c r="M701" s="577"/>
      <c r="N701" s="577"/>
      <c r="O701" s="577"/>
      <c r="P701"/>
      <c r="Q701"/>
      <c r="R701"/>
      <c r="S701"/>
    </row>
    <row r="702" spans="3:19" ht="15.75" thickBot="1" x14ac:dyDescent="0.3">
      <c r="C702" s="5"/>
      <c r="D702" s="311"/>
      <c r="E702" s="744"/>
      <c r="F702" s="574"/>
      <c r="G702" s="575"/>
      <c r="H702" s="574"/>
      <c r="I702" s="576"/>
      <c r="J702" s="577"/>
      <c r="K702" s="577"/>
      <c r="L702" s="577"/>
      <c r="M702" s="577"/>
      <c r="N702" s="577"/>
      <c r="O702" s="577"/>
      <c r="P702"/>
      <c r="Q702"/>
      <c r="R702"/>
      <c r="S702"/>
    </row>
    <row r="703" spans="3:19" ht="15.75" thickBot="1" x14ac:dyDescent="0.3">
      <c r="C703" s="5"/>
      <c r="D703" s="311"/>
      <c r="E703" s="744"/>
      <c r="F703" s="574"/>
      <c r="G703" s="575"/>
      <c r="H703" s="574"/>
      <c r="I703" s="576"/>
      <c r="J703" s="577"/>
      <c r="K703" s="577"/>
      <c r="L703" s="577"/>
      <c r="M703" s="577"/>
      <c r="N703" s="577"/>
      <c r="O703" s="577"/>
      <c r="P703"/>
      <c r="Q703"/>
      <c r="R703"/>
      <c r="S703"/>
    </row>
    <row r="704" spans="3:19" ht="15.75" thickBot="1" x14ac:dyDescent="0.3">
      <c r="C704" s="5"/>
      <c r="D704" s="311"/>
      <c r="E704" s="744"/>
      <c r="F704" s="574"/>
      <c r="G704" s="575"/>
      <c r="H704" s="574"/>
      <c r="I704" s="576"/>
      <c r="J704" s="577"/>
      <c r="K704" s="577"/>
      <c r="L704" s="577"/>
      <c r="M704" s="577"/>
      <c r="N704" s="577"/>
      <c r="O704" s="577"/>
      <c r="P704"/>
      <c r="Q704"/>
      <c r="R704"/>
      <c r="S704"/>
    </row>
    <row r="705" spans="3:19" ht="15.75" thickBot="1" x14ac:dyDescent="0.3">
      <c r="C705" s="5"/>
      <c r="D705" s="311"/>
      <c r="E705" s="744"/>
      <c r="F705" s="574"/>
      <c r="G705" s="575"/>
      <c r="H705" s="574"/>
      <c r="I705" s="576"/>
      <c r="J705" s="577"/>
      <c r="K705" s="577"/>
      <c r="L705" s="577"/>
      <c r="M705" s="577"/>
      <c r="N705" s="577"/>
      <c r="O705" s="577"/>
      <c r="P705"/>
      <c r="Q705"/>
      <c r="R705"/>
      <c r="S705"/>
    </row>
    <row r="706" spans="3:19" ht="15.75" thickBot="1" x14ac:dyDescent="0.3">
      <c r="C706" s="5"/>
      <c r="D706" s="311"/>
      <c r="E706" s="744"/>
      <c r="F706" s="574"/>
      <c r="G706" s="575"/>
      <c r="H706" s="574"/>
      <c r="I706" s="576"/>
      <c r="J706" s="577"/>
      <c r="K706" s="577"/>
      <c r="L706" s="577"/>
      <c r="M706" s="577"/>
      <c r="N706" s="577"/>
      <c r="O706" s="577"/>
      <c r="P706"/>
      <c r="Q706"/>
      <c r="R706"/>
      <c r="S706"/>
    </row>
    <row r="707" spans="3:19" ht="15.75" thickBot="1" x14ac:dyDescent="0.3">
      <c r="C707" s="5"/>
      <c r="D707" s="311"/>
      <c r="E707" s="744"/>
      <c r="F707" s="574"/>
      <c r="G707" s="575"/>
      <c r="H707" s="574"/>
      <c r="I707" s="576"/>
      <c r="J707" s="577"/>
      <c r="K707" s="577"/>
      <c r="L707" s="577"/>
      <c r="M707" s="577"/>
      <c r="N707" s="577"/>
      <c r="O707" s="577"/>
      <c r="P707"/>
      <c r="Q707"/>
      <c r="R707"/>
      <c r="S707"/>
    </row>
    <row r="708" spans="3:19" ht="15.75" thickBot="1" x14ac:dyDescent="0.3">
      <c r="C708" s="5"/>
      <c r="D708" s="311"/>
      <c r="E708" s="744"/>
      <c r="F708" s="574"/>
      <c r="G708" s="575"/>
      <c r="H708" s="574"/>
      <c r="I708" s="576"/>
      <c r="J708" s="577"/>
      <c r="K708" s="577"/>
      <c r="L708" s="577"/>
      <c r="M708" s="577"/>
      <c r="N708" s="577"/>
      <c r="O708" s="577"/>
      <c r="P708"/>
      <c r="Q708"/>
      <c r="R708"/>
      <c r="S708"/>
    </row>
    <row r="709" spans="3:19" ht="15.75" thickBot="1" x14ac:dyDescent="0.3">
      <c r="C709" s="5"/>
      <c r="D709" s="311"/>
      <c r="E709" s="744"/>
      <c r="F709" s="574"/>
      <c r="G709" s="575"/>
      <c r="H709" s="574"/>
      <c r="I709" s="576"/>
      <c r="J709" s="577"/>
      <c r="K709" s="577"/>
      <c r="L709" s="577"/>
      <c r="M709" s="577"/>
      <c r="N709" s="577"/>
      <c r="O709" s="577"/>
      <c r="P709"/>
      <c r="Q709"/>
      <c r="R709"/>
      <c r="S709"/>
    </row>
    <row r="710" spans="3:19" ht="15.75" thickBot="1" x14ac:dyDescent="0.3">
      <c r="C710" s="5"/>
      <c r="D710" s="311"/>
      <c r="E710" s="744"/>
      <c r="F710" s="574"/>
      <c r="G710" s="575"/>
      <c r="H710" s="574"/>
      <c r="I710" s="576"/>
      <c r="J710" s="577"/>
      <c r="K710" s="577"/>
      <c r="L710" s="577"/>
      <c r="M710" s="577"/>
      <c r="N710" s="577"/>
      <c r="O710" s="577"/>
      <c r="P710"/>
      <c r="Q710"/>
      <c r="R710"/>
      <c r="S710"/>
    </row>
    <row r="711" spans="3:19" ht="15.75" thickBot="1" x14ac:dyDescent="0.3">
      <c r="C711" s="5"/>
      <c r="D711" s="311"/>
      <c r="E711" s="744"/>
      <c r="F711" s="574"/>
      <c r="G711" s="575"/>
      <c r="H711" s="574"/>
      <c r="I711" s="576"/>
      <c r="J711" s="577"/>
      <c r="K711" s="577"/>
      <c r="L711" s="577"/>
      <c r="M711" s="577"/>
      <c r="N711" s="577"/>
      <c r="O711" s="577"/>
      <c r="P711"/>
      <c r="Q711"/>
      <c r="R711"/>
      <c r="S711"/>
    </row>
    <row r="712" spans="3:19" ht="15.75" thickBot="1" x14ac:dyDescent="0.3">
      <c r="C712" s="5"/>
      <c r="D712" s="311"/>
      <c r="E712" s="744"/>
      <c r="F712" s="574"/>
      <c r="G712" s="575"/>
      <c r="H712" s="574"/>
      <c r="I712" s="576"/>
      <c r="J712" s="577"/>
      <c r="K712" s="577"/>
      <c r="L712" s="577"/>
      <c r="M712" s="577"/>
      <c r="N712" s="577"/>
      <c r="O712" s="577"/>
      <c r="P712"/>
      <c r="Q712"/>
      <c r="R712"/>
      <c r="S712"/>
    </row>
    <row r="713" spans="3:19" ht="15.75" thickBot="1" x14ac:dyDescent="0.3">
      <c r="C713" s="5"/>
      <c r="D713" s="311"/>
      <c r="E713" s="744"/>
      <c r="F713" s="574"/>
      <c r="G713" s="575"/>
      <c r="H713" s="574"/>
      <c r="I713" s="576"/>
      <c r="J713" s="577"/>
      <c r="K713" s="577"/>
      <c r="L713" s="577"/>
      <c r="M713" s="577"/>
      <c r="N713" s="577"/>
      <c r="O713" s="577"/>
      <c r="P713"/>
      <c r="Q713"/>
      <c r="R713"/>
      <c r="S713"/>
    </row>
    <row r="714" spans="3:19" ht="15.75" thickBot="1" x14ac:dyDescent="0.3">
      <c r="C714" s="5"/>
      <c r="D714" s="311"/>
      <c r="E714" s="744"/>
      <c r="F714" s="574"/>
      <c r="G714" s="575"/>
      <c r="H714" s="574"/>
      <c r="I714" s="576"/>
      <c r="J714" s="577"/>
      <c r="K714" s="577"/>
      <c r="L714" s="577"/>
      <c r="M714" s="577"/>
      <c r="N714" s="577"/>
      <c r="O714" s="577"/>
      <c r="P714"/>
      <c r="Q714"/>
      <c r="R714"/>
      <c r="S714"/>
    </row>
    <row r="715" spans="3:19" ht="15.75" thickBot="1" x14ac:dyDescent="0.3">
      <c r="C715" s="5"/>
      <c r="D715" s="311"/>
      <c r="E715" s="744"/>
      <c r="F715" s="574"/>
      <c r="G715" s="575"/>
      <c r="H715" s="574"/>
      <c r="I715" s="576"/>
      <c r="J715" s="577"/>
      <c r="K715" s="577"/>
      <c r="L715" s="577"/>
      <c r="M715" s="577"/>
      <c r="N715" s="577"/>
      <c r="O715" s="577"/>
      <c r="P715"/>
      <c r="Q715"/>
      <c r="R715"/>
      <c r="S715"/>
    </row>
    <row r="716" spans="3:19" ht="15.75" thickBot="1" x14ac:dyDescent="0.3">
      <c r="C716" s="5"/>
      <c r="D716" s="311"/>
      <c r="E716" s="744"/>
      <c r="F716" s="574"/>
      <c r="G716" s="575"/>
      <c r="H716" s="574"/>
      <c r="I716" s="576"/>
      <c r="J716" s="577"/>
      <c r="K716" s="577"/>
      <c r="L716" s="577"/>
      <c r="M716" s="577"/>
      <c r="N716" s="577"/>
      <c r="O716" s="577"/>
      <c r="P716"/>
      <c r="Q716"/>
      <c r="R716"/>
      <c r="S716"/>
    </row>
    <row r="717" spans="3:19" ht="15.75" thickBot="1" x14ac:dyDescent="0.3">
      <c r="C717" s="5"/>
      <c r="D717" s="311"/>
      <c r="E717" s="744"/>
      <c r="F717" s="574"/>
      <c r="G717" s="575"/>
      <c r="H717" s="574"/>
      <c r="I717" s="576"/>
      <c r="J717" s="577"/>
      <c r="K717" s="577"/>
      <c r="L717" s="577"/>
      <c r="M717" s="577"/>
      <c r="N717" s="577"/>
      <c r="O717" s="577"/>
      <c r="P717"/>
      <c r="Q717"/>
      <c r="R717"/>
      <c r="S717"/>
    </row>
    <row r="718" spans="3:19" ht="15.75" thickBot="1" x14ac:dyDescent="0.3">
      <c r="C718" s="5"/>
      <c r="D718" s="311"/>
      <c r="E718" s="744"/>
      <c r="F718" s="574"/>
      <c r="G718" s="575"/>
      <c r="H718" s="574"/>
      <c r="I718" s="576"/>
      <c r="J718" s="577"/>
      <c r="K718" s="577"/>
      <c r="L718" s="577"/>
      <c r="M718" s="577"/>
      <c r="N718" s="577"/>
      <c r="O718" s="577"/>
      <c r="P718"/>
      <c r="Q718"/>
      <c r="R718"/>
      <c r="S718"/>
    </row>
    <row r="719" spans="3:19" ht="15.75" thickBot="1" x14ac:dyDescent="0.3">
      <c r="C719" s="5"/>
      <c r="D719" s="311"/>
      <c r="E719" s="744"/>
      <c r="F719" s="574"/>
      <c r="G719" s="575"/>
      <c r="H719" s="574"/>
      <c r="I719" s="576"/>
      <c r="J719" s="577"/>
      <c r="K719" s="577"/>
      <c r="L719" s="577"/>
      <c r="M719" s="577"/>
      <c r="N719" s="577"/>
      <c r="O719" s="577"/>
      <c r="P719"/>
      <c r="Q719"/>
      <c r="R719"/>
      <c r="S719"/>
    </row>
    <row r="720" spans="3:19" ht="15.75" thickBot="1" x14ac:dyDescent="0.3">
      <c r="C720" s="5"/>
      <c r="D720" s="311"/>
      <c r="E720" s="744"/>
      <c r="F720" s="574"/>
      <c r="G720" s="575"/>
      <c r="H720" s="574"/>
      <c r="I720" s="576"/>
      <c r="J720" s="577"/>
      <c r="K720" s="577"/>
      <c r="L720" s="577"/>
      <c r="M720" s="577"/>
      <c r="N720" s="577"/>
      <c r="O720" s="577"/>
      <c r="P720"/>
      <c r="Q720"/>
      <c r="R720"/>
      <c r="S720"/>
    </row>
    <row r="721" spans="3:19" ht="15.75" thickBot="1" x14ac:dyDescent="0.3">
      <c r="C721" s="5"/>
      <c r="D721" s="311"/>
      <c r="E721" s="744"/>
      <c r="F721" s="574"/>
      <c r="G721" s="575"/>
      <c r="H721" s="574"/>
      <c r="I721" s="576"/>
      <c r="J721" s="577"/>
      <c r="K721" s="577"/>
      <c r="L721" s="577"/>
      <c r="M721" s="577"/>
      <c r="N721" s="577"/>
      <c r="O721" s="577"/>
      <c r="P721"/>
      <c r="Q721"/>
      <c r="R721"/>
      <c r="S721"/>
    </row>
    <row r="722" spans="3:19" ht="15.75" thickBot="1" x14ac:dyDescent="0.3">
      <c r="C722" s="5"/>
      <c r="D722" s="311"/>
      <c r="E722" s="744"/>
      <c r="F722" s="574"/>
      <c r="G722" s="575"/>
      <c r="H722" s="574"/>
      <c r="I722" s="576"/>
      <c r="J722" s="577"/>
      <c r="K722" s="577"/>
      <c r="L722" s="577"/>
      <c r="M722" s="577"/>
      <c r="N722" s="577"/>
      <c r="O722" s="577"/>
      <c r="P722"/>
      <c r="Q722"/>
      <c r="R722"/>
      <c r="S722"/>
    </row>
    <row r="723" spans="3:19" ht="15.75" thickBot="1" x14ac:dyDescent="0.3">
      <c r="C723" s="5"/>
      <c r="D723" s="311"/>
      <c r="E723" s="744"/>
      <c r="F723" s="574"/>
      <c r="G723" s="575"/>
      <c r="H723" s="574"/>
      <c r="I723" s="576"/>
      <c r="J723" s="577"/>
      <c r="K723" s="577"/>
      <c r="L723" s="577"/>
      <c r="M723" s="577"/>
      <c r="N723" s="577"/>
      <c r="O723" s="577"/>
      <c r="P723"/>
      <c r="Q723"/>
      <c r="R723"/>
      <c r="S723"/>
    </row>
    <row r="724" spans="3:19" ht="15.75" thickBot="1" x14ac:dyDescent="0.3">
      <c r="C724" s="5"/>
      <c r="D724" s="311"/>
      <c r="E724" s="744"/>
      <c r="F724" s="574"/>
      <c r="G724" s="575"/>
      <c r="H724" s="574"/>
      <c r="I724" s="576"/>
      <c r="J724" s="577"/>
      <c r="K724" s="577"/>
      <c r="L724" s="577"/>
      <c r="M724" s="577"/>
      <c r="N724" s="577"/>
      <c r="O724" s="577"/>
      <c r="P724"/>
      <c r="Q724"/>
      <c r="R724"/>
      <c r="S724"/>
    </row>
    <row r="725" spans="3:19" ht="15.75" thickBot="1" x14ac:dyDescent="0.3">
      <c r="C725" s="5"/>
      <c r="D725" s="311"/>
      <c r="E725" s="744"/>
      <c r="F725" s="574"/>
      <c r="G725" s="575"/>
      <c r="H725" s="574"/>
      <c r="I725" s="576"/>
      <c r="J725" s="577"/>
      <c r="K725" s="577"/>
      <c r="L725" s="577"/>
      <c r="M725" s="577"/>
      <c r="N725" s="577"/>
      <c r="O725" s="577"/>
      <c r="P725"/>
      <c r="Q725"/>
      <c r="R725"/>
      <c r="S725"/>
    </row>
    <row r="726" spans="3:19" ht="15.75" thickBot="1" x14ac:dyDescent="0.3">
      <c r="C726" s="5"/>
      <c r="D726" s="311"/>
      <c r="E726" s="744"/>
      <c r="F726" s="574"/>
      <c r="G726" s="575"/>
      <c r="H726" s="574"/>
      <c r="I726" s="576"/>
      <c r="J726" s="577"/>
      <c r="K726" s="577"/>
      <c r="L726" s="577"/>
      <c r="M726" s="577"/>
      <c r="N726" s="577"/>
      <c r="O726" s="577"/>
      <c r="P726"/>
      <c r="Q726"/>
      <c r="R726"/>
      <c r="S726"/>
    </row>
    <row r="727" spans="3:19" ht="15.75" thickBot="1" x14ac:dyDescent="0.3">
      <c r="C727" s="5"/>
      <c r="D727" s="311"/>
      <c r="E727" s="744"/>
      <c r="F727" s="574"/>
      <c r="G727" s="575"/>
      <c r="H727" s="574"/>
      <c r="I727" s="576"/>
      <c r="J727" s="577"/>
      <c r="K727" s="577"/>
      <c r="L727" s="577"/>
      <c r="M727" s="577"/>
      <c r="N727" s="577"/>
      <c r="O727" s="577"/>
      <c r="P727"/>
      <c r="Q727"/>
      <c r="R727"/>
      <c r="S727"/>
    </row>
    <row r="728" spans="3:19" ht="15.75" thickBot="1" x14ac:dyDescent="0.3">
      <c r="C728" s="5"/>
      <c r="D728" s="311"/>
      <c r="E728" s="744"/>
      <c r="F728" s="574"/>
      <c r="G728" s="575"/>
      <c r="H728" s="574"/>
      <c r="I728" s="576"/>
      <c r="J728" s="577"/>
      <c r="K728" s="577"/>
      <c r="L728" s="577"/>
      <c r="M728" s="577"/>
      <c r="N728" s="577"/>
      <c r="O728" s="577"/>
      <c r="P728"/>
      <c r="Q728"/>
      <c r="R728"/>
      <c r="S728"/>
    </row>
    <row r="729" spans="3:19" ht="15.75" thickBot="1" x14ac:dyDescent="0.3">
      <c r="C729" s="5"/>
      <c r="D729" s="311"/>
      <c r="E729" s="744"/>
      <c r="F729" s="574"/>
      <c r="G729" s="575"/>
      <c r="H729" s="574"/>
      <c r="I729" s="576"/>
      <c r="J729" s="577"/>
      <c r="K729" s="577"/>
      <c r="L729" s="577"/>
      <c r="M729" s="577"/>
      <c r="N729" s="577"/>
      <c r="O729" s="577"/>
      <c r="P729"/>
      <c r="Q729"/>
      <c r="R729"/>
      <c r="S729"/>
    </row>
    <row r="730" spans="3:19" ht="15.75" thickBot="1" x14ac:dyDescent="0.3">
      <c r="C730" s="5"/>
      <c r="D730" s="311"/>
      <c r="E730" s="744"/>
      <c r="F730" s="574"/>
      <c r="G730" s="575"/>
      <c r="H730" s="574"/>
      <c r="I730" s="576"/>
      <c r="J730" s="577"/>
      <c r="K730" s="577"/>
      <c r="L730" s="577"/>
      <c r="M730" s="577"/>
      <c r="N730" s="577"/>
      <c r="O730" s="577"/>
      <c r="P730"/>
      <c r="Q730"/>
      <c r="R730"/>
      <c r="S730"/>
    </row>
    <row r="731" spans="3:19" ht="15.75" thickBot="1" x14ac:dyDescent="0.3">
      <c r="C731" s="5"/>
      <c r="D731" s="311"/>
      <c r="E731" s="744"/>
      <c r="F731" s="574"/>
      <c r="G731" s="575"/>
      <c r="H731" s="574"/>
      <c r="I731" s="576"/>
      <c r="J731" s="577"/>
      <c r="K731" s="577"/>
      <c r="L731" s="577"/>
      <c r="M731" s="577"/>
      <c r="N731" s="577"/>
      <c r="O731" s="577"/>
      <c r="P731"/>
      <c r="Q731"/>
      <c r="R731"/>
      <c r="S731"/>
    </row>
    <row r="732" spans="3:19" ht="15.75" thickBot="1" x14ac:dyDescent="0.3">
      <c r="C732" s="5"/>
      <c r="D732" s="311"/>
      <c r="E732" s="744"/>
      <c r="F732" s="574"/>
      <c r="G732" s="575"/>
      <c r="H732" s="574"/>
      <c r="I732" s="576"/>
      <c r="J732" s="577"/>
      <c r="K732" s="577"/>
      <c r="L732" s="577"/>
      <c r="M732" s="577"/>
      <c r="N732" s="577"/>
      <c r="O732" s="577"/>
      <c r="P732"/>
      <c r="Q732"/>
      <c r="R732"/>
      <c r="S732"/>
    </row>
    <row r="733" spans="3:19" ht="15.75" thickBot="1" x14ac:dyDescent="0.3">
      <c r="C733" s="5"/>
      <c r="D733" s="311"/>
      <c r="E733" s="744"/>
      <c r="F733" s="574"/>
      <c r="G733" s="575"/>
      <c r="H733" s="574"/>
      <c r="I733" s="576"/>
      <c r="J733" s="577"/>
      <c r="K733" s="577"/>
      <c r="L733" s="577"/>
      <c r="M733" s="577"/>
      <c r="N733" s="577"/>
      <c r="O733" s="577"/>
      <c r="P733"/>
      <c r="Q733"/>
      <c r="R733"/>
      <c r="S733"/>
    </row>
    <row r="734" spans="3:19" ht="15.75" thickBot="1" x14ac:dyDescent="0.3">
      <c r="C734" s="5"/>
      <c r="D734" s="311"/>
      <c r="E734" s="744"/>
      <c r="F734" s="574"/>
      <c r="G734" s="575"/>
      <c r="H734" s="574"/>
      <c r="I734" s="576"/>
      <c r="J734" s="577"/>
      <c r="K734" s="577"/>
      <c r="L734" s="577"/>
      <c r="M734" s="577"/>
      <c r="N734" s="577"/>
      <c r="O734" s="577"/>
      <c r="P734"/>
      <c r="Q734"/>
      <c r="R734"/>
      <c r="S734"/>
    </row>
    <row r="735" spans="3:19" ht="15.75" thickBot="1" x14ac:dyDescent="0.3">
      <c r="C735" s="5"/>
      <c r="D735" s="311"/>
      <c r="E735" s="744"/>
      <c r="F735" s="574"/>
      <c r="G735" s="575"/>
      <c r="H735" s="574"/>
      <c r="I735" s="576"/>
      <c r="J735" s="577"/>
      <c r="K735" s="577"/>
      <c r="L735" s="577"/>
      <c r="M735" s="577"/>
      <c r="N735" s="577"/>
      <c r="O735" s="577"/>
      <c r="P735"/>
      <c r="Q735"/>
      <c r="R735"/>
      <c r="S735"/>
    </row>
    <row r="736" spans="3:19" ht="15.75" thickBot="1" x14ac:dyDescent="0.3">
      <c r="C736" s="5"/>
      <c r="D736" s="311"/>
      <c r="E736" s="744"/>
      <c r="F736" s="574"/>
      <c r="G736" s="575"/>
      <c r="H736" s="574"/>
      <c r="I736" s="576"/>
      <c r="J736" s="577"/>
      <c r="K736" s="577"/>
      <c r="L736" s="577"/>
      <c r="M736" s="577"/>
      <c r="N736" s="577"/>
      <c r="O736" s="577"/>
      <c r="P736"/>
      <c r="Q736"/>
      <c r="R736"/>
      <c r="S736"/>
    </row>
    <row r="737" spans="3:19" ht="15.75" thickBot="1" x14ac:dyDescent="0.3">
      <c r="C737" s="5"/>
      <c r="D737" s="311"/>
      <c r="E737" s="744"/>
      <c r="F737" s="574"/>
      <c r="G737" s="575"/>
      <c r="H737" s="574"/>
      <c r="I737" s="576"/>
      <c r="J737" s="577"/>
      <c r="K737" s="577"/>
      <c r="L737" s="577"/>
      <c r="M737" s="577"/>
      <c r="N737" s="577"/>
      <c r="O737" s="577"/>
      <c r="P737"/>
      <c r="Q737"/>
      <c r="R737"/>
      <c r="S737"/>
    </row>
    <row r="738" spans="3:19" ht="15.75" thickBot="1" x14ac:dyDescent="0.3">
      <c r="C738" s="5"/>
      <c r="D738" s="311"/>
      <c r="E738" s="744"/>
      <c r="F738" s="574"/>
      <c r="G738" s="575"/>
      <c r="H738" s="574"/>
      <c r="I738" s="576"/>
      <c r="J738" s="577"/>
      <c r="K738" s="577"/>
      <c r="L738" s="577"/>
      <c r="M738" s="577"/>
      <c r="N738" s="577"/>
      <c r="O738" s="577"/>
      <c r="P738"/>
      <c r="Q738"/>
      <c r="R738"/>
      <c r="S738"/>
    </row>
    <row r="739" spans="3:19" ht="15.75" thickBot="1" x14ac:dyDescent="0.3">
      <c r="C739" s="5"/>
      <c r="D739" s="311"/>
      <c r="E739" s="744"/>
      <c r="F739" s="574"/>
      <c r="G739" s="575"/>
      <c r="H739" s="574"/>
      <c r="I739" s="576"/>
      <c r="J739" s="577"/>
      <c r="K739" s="577"/>
      <c r="L739" s="577"/>
      <c r="M739" s="577"/>
      <c r="N739" s="577"/>
      <c r="O739" s="577"/>
      <c r="P739"/>
      <c r="Q739"/>
      <c r="R739"/>
      <c r="S739"/>
    </row>
    <row r="740" spans="3:19" ht="15.75" thickBot="1" x14ac:dyDescent="0.3">
      <c r="C740" s="5"/>
      <c r="D740" s="311"/>
      <c r="E740" s="744"/>
      <c r="F740" s="574"/>
      <c r="G740" s="575"/>
      <c r="H740" s="574"/>
      <c r="I740" s="576"/>
      <c r="J740" s="577"/>
      <c r="K740" s="577"/>
      <c r="L740" s="577"/>
      <c r="M740" s="577"/>
      <c r="N740" s="577"/>
      <c r="O740" s="577"/>
      <c r="P740"/>
      <c r="Q740"/>
      <c r="R740"/>
      <c r="S740"/>
    </row>
    <row r="741" spans="3:19" ht="15.75" thickBot="1" x14ac:dyDescent="0.3">
      <c r="C741" s="5"/>
      <c r="D741" s="311"/>
      <c r="E741" s="744"/>
      <c r="F741" s="574"/>
      <c r="G741" s="575"/>
      <c r="H741" s="574"/>
      <c r="I741" s="576"/>
      <c r="J741" s="577"/>
      <c r="K741" s="577"/>
      <c r="L741" s="577"/>
      <c r="M741" s="577"/>
      <c r="N741" s="577"/>
      <c r="O741" s="577"/>
      <c r="P741"/>
      <c r="Q741"/>
      <c r="R741"/>
      <c r="S741"/>
    </row>
    <row r="742" spans="3:19" ht="15.75" thickBot="1" x14ac:dyDescent="0.3">
      <c r="C742" s="5"/>
      <c r="D742" s="311"/>
      <c r="E742" s="744"/>
      <c r="F742" s="574"/>
      <c r="G742" s="575"/>
      <c r="H742" s="574"/>
      <c r="I742" s="576"/>
      <c r="J742" s="577"/>
      <c r="K742" s="577"/>
      <c r="L742" s="577"/>
      <c r="M742" s="577"/>
      <c r="N742" s="577"/>
      <c r="O742" s="577"/>
      <c r="P742"/>
      <c r="Q742"/>
      <c r="R742"/>
      <c r="S742"/>
    </row>
    <row r="743" spans="3:19" ht="15.75" thickBot="1" x14ac:dyDescent="0.3">
      <c r="C743" s="5"/>
      <c r="D743" s="311"/>
      <c r="E743" s="744"/>
      <c r="F743" s="574"/>
      <c r="G743" s="575"/>
      <c r="H743" s="574"/>
      <c r="I743" s="576"/>
      <c r="J743" s="577"/>
      <c r="K743" s="577"/>
      <c r="L743" s="577"/>
      <c r="M743" s="577"/>
      <c r="N743" s="577"/>
      <c r="O743" s="577"/>
      <c r="P743"/>
      <c r="Q743"/>
      <c r="R743"/>
      <c r="S743"/>
    </row>
    <row r="744" spans="3:19" ht="15.75" thickBot="1" x14ac:dyDescent="0.3">
      <c r="C744" s="5"/>
      <c r="D744" s="311"/>
      <c r="E744" s="744"/>
      <c r="F744" s="574"/>
      <c r="G744" s="575"/>
      <c r="H744" s="574"/>
      <c r="I744" s="576"/>
      <c r="J744" s="577"/>
      <c r="K744" s="577"/>
      <c r="L744" s="577"/>
      <c r="M744" s="577"/>
      <c r="N744" s="577"/>
      <c r="O744" s="577"/>
      <c r="P744"/>
      <c r="Q744"/>
      <c r="R744"/>
      <c r="S744"/>
    </row>
    <row r="745" spans="3:19" ht="15.75" thickBot="1" x14ac:dyDescent="0.3">
      <c r="C745" s="5"/>
      <c r="D745" s="311"/>
      <c r="E745" s="744"/>
      <c r="F745" s="574"/>
      <c r="G745" s="575"/>
      <c r="H745" s="574"/>
      <c r="I745" s="576"/>
      <c r="J745" s="577"/>
      <c r="K745" s="577"/>
      <c r="L745" s="577"/>
      <c r="M745" s="577"/>
      <c r="N745" s="577"/>
      <c r="O745" s="577"/>
      <c r="P745"/>
      <c r="Q745"/>
      <c r="R745"/>
      <c r="S745"/>
    </row>
    <row r="746" spans="3:19" ht="15.75" thickBot="1" x14ac:dyDescent="0.3">
      <c r="C746" s="5"/>
      <c r="D746" s="311"/>
      <c r="E746" s="744"/>
      <c r="F746" s="574"/>
      <c r="G746" s="575"/>
      <c r="H746" s="574"/>
      <c r="I746" s="576"/>
      <c r="J746" s="577"/>
      <c r="K746" s="577"/>
      <c r="L746" s="577"/>
      <c r="M746" s="577"/>
      <c r="N746" s="577"/>
      <c r="O746" s="577"/>
      <c r="P746"/>
      <c r="Q746"/>
      <c r="R746"/>
      <c r="S746"/>
    </row>
    <row r="747" spans="3:19" ht="15.75" thickBot="1" x14ac:dyDescent="0.3">
      <c r="C747" s="5"/>
      <c r="D747" s="311"/>
      <c r="E747" s="744"/>
      <c r="F747" s="574"/>
      <c r="G747" s="575"/>
      <c r="H747" s="574"/>
      <c r="I747" s="576"/>
      <c r="J747" s="577"/>
      <c r="K747" s="577"/>
      <c r="L747" s="577"/>
      <c r="M747" s="577"/>
      <c r="N747" s="577"/>
      <c r="O747" s="577"/>
      <c r="P747"/>
      <c r="Q747"/>
      <c r="R747"/>
      <c r="S747"/>
    </row>
    <row r="748" spans="3:19" ht="15.75" thickBot="1" x14ac:dyDescent="0.3">
      <c r="C748" s="5"/>
      <c r="D748" s="311"/>
      <c r="E748" s="744"/>
      <c r="F748" s="574"/>
      <c r="G748" s="575"/>
      <c r="H748" s="574"/>
      <c r="I748" s="576"/>
      <c r="J748" s="577"/>
      <c r="K748" s="577"/>
      <c r="L748" s="577"/>
      <c r="M748" s="577"/>
      <c r="N748" s="577"/>
      <c r="O748" s="577"/>
      <c r="P748"/>
      <c r="Q748"/>
      <c r="R748"/>
      <c r="S748"/>
    </row>
    <row r="749" spans="3:19" ht="15.75" thickBot="1" x14ac:dyDescent="0.3">
      <c r="C749" s="5"/>
      <c r="D749" s="311"/>
      <c r="E749" s="744"/>
      <c r="F749" s="574"/>
      <c r="G749" s="575"/>
      <c r="H749" s="574"/>
      <c r="I749" s="576"/>
      <c r="J749" s="577"/>
      <c r="K749" s="577"/>
      <c r="L749" s="577"/>
      <c r="M749" s="577"/>
      <c r="N749" s="577"/>
      <c r="O749" s="577"/>
      <c r="P749"/>
      <c r="Q749"/>
      <c r="R749"/>
      <c r="S749"/>
    </row>
    <row r="750" spans="3:19" ht="15.75" thickBot="1" x14ac:dyDescent="0.3">
      <c r="C750" s="5"/>
      <c r="D750" s="311"/>
      <c r="E750" s="744"/>
      <c r="F750" s="574"/>
      <c r="G750" s="575"/>
      <c r="H750" s="574"/>
      <c r="I750" s="576"/>
      <c r="J750" s="577"/>
      <c r="K750" s="577"/>
      <c r="L750" s="577"/>
      <c r="M750" s="577"/>
      <c r="N750" s="577"/>
      <c r="O750" s="577"/>
      <c r="P750"/>
      <c r="Q750"/>
      <c r="R750"/>
      <c r="S750"/>
    </row>
    <row r="751" spans="3:19" ht="15.75" thickBot="1" x14ac:dyDescent="0.3">
      <c r="C751" s="5"/>
      <c r="D751" s="311"/>
      <c r="E751" s="744"/>
      <c r="F751" s="574"/>
      <c r="G751" s="575"/>
      <c r="H751" s="574"/>
      <c r="I751" s="576"/>
      <c r="J751" s="577"/>
      <c r="K751" s="577"/>
      <c r="L751" s="577"/>
      <c r="M751" s="577"/>
      <c r="N751" s="577"/>
      <c r="O751" s="577"/>
      <c r="P751"/>
      <c r="Q751"/>
      <c r="R751"/>
      <c r="S751"/>
    </row>
    <row r="752" spans="3:19" ht="15.75" thickBot="1" x14ac:dyDescent="0.3">
      <c r="C752" s="5"/>
      <c r="D752" s="311"/>
      <c r="E752" s="744"/>
      <c r="F752" s="574"/>
      <c r="G752" s="575"/>
      <c r="H752" s="574"/>
      <c r="I752" s="576"/>
      <c r="J752" s="577"/>
      <c r="K752" s="577"/>
      <c r="L752" s="577"/>
      <c r="M752" s="577"/>
      <c r="N752" s="577"/>
      <c r="O752" s="577"/>
      <c r="P752"/>
      <c r="Q752"/>
      <c r="R752"/>
      <c r="S752"/>
    </row>
    <row r="753" spans="3:19" ht="15.75" thickBot="1" x14ac:dyDescent="0.3">
      <c r="C753" s="5"/>
      <c r="D753" s="311"/>
      <c r="E753" s="744"/>
      <c r="F753" s="574"/>
      <c r="G753" s="575"/>
      <c r="H753" s="574"/>
      <c r="I753" s="576"/>
      <c r="J753" s="577"/>
      <c r="K753" s="577"/>
      <c r="L753" s="577"/>
      <c r="M753" s="577"/>
      <c r="N753" s="577"/>
      <c r="O753" s="577"/>
      <c r="P753"/>
      <c r="Q753"/>
      <c r="R753"/>
      <c r="S753"/>
    </row>
    <row r="754" spans="3:19" ht="15.75" thickBot="1" x14ac:dyDescent="0.3">
      <c r="C754" s="5"/>
      <c r="D754" s="311"/>
      <c r="E754" s="744"/>
      <c r="F754" s="574"/>
      <c r="G754" s="575"/>
      <c r="H754" s="574"/>
      <c r="I754" s="576"/>
      <c r="J754" s="577"/>
      <c r="K754" s="577"/>
      <c r="L754" s="577"/>
      <c r="M754" s="577"/>
      <c r="N754" s="577"/>
      <c r="O754" s="577"/>
      <c r="P754"/>
      <c r="Q754"/>
      <c r="R754"/>
      <c r="S754"/>
    </row>
    <row r="755" spans="3:19" ht="15.75" thickBot="1" x14ac:dyDescent="0.3">
      <c r="C755" s="5"/>
      <c r="D755" s="311"/>
      <c r="E755" s="744"/>
      <c r="F755" s="574"/>
      <c r="G755" s="575"/>
      <c r="H755" s="574"/>
      <c r="I755" s="576"/>
      <c r="J755" s="577"/>
      <c r="K755" s="577"/>
      <c r="L755" s="577"/>
      <c r="M755" s="577"/>
      <c r="N755" s="577"/>
      <c r="O755" s="577"/>
      <c r="P755"/>
      <c r="Q755"/>
      <c r="R755"/>
      <c r="S755"/>
    </row>
    <row r="756" spans="3:19" ht="15.75" thickBot="1" x14ac:dyDescent="0.3">
      <c r="C756" s="5"/>
      <c r="D756" s="311"/>
      <c r="E756" s="744"/>
      <c r="F756" s="574"/>
      <c r="G756" s="575"/>
      <c r="H756" s="574"/>
      <c r="I756" s="576"/>
      <c r="J756" s="577"/>
      <c r="K756" s="577"/>
      <c r="L756" s="577"/>
      <c r="M756" s="577"/>
      <c r="N756" s="577"/>
      <c r="O756" s="577"/>
      <c r="P756"/>
      <c r="Q756"/>
      <c r="R756"/>
      <c r="S756"/>
    </row>
    <row r="757" spans="3:19" ht="15.75" thickBot="1" x14ac:dyDescent="0.3">
      <c r="C757" s="5"/>
      <c r="D757" s="311"/>
      <c r="E757" s="744"/>
      <c r="F757" s="574"/>
      <c r="G757" s="575"/>
      <c r="H757" s="574"/>
      <c r="I757" s="576"/>
      <c r="J757" s="577"/>
      <c r="K757" s="577"/>
      <c r="L757" s="577"/>
      <c r="M757" s="577"/>
      <c r="N757" s="577"/>
      <c r="O757" s="577"/>
      <c r="P757"/>
      <c r="Q757"/>
      <c r="R757"/>
      <c r="S757"/>
    </row>
    <row r="758" spans="3:19" ht="15.75" thickBot="1" x14ac:dyDescent="0.3">
      <c r="C758" s="5"/>
      <c r="D758" s="311"/>
      <c r="E758" s="744"/>
      <c r="F758" s="574"/>
      <c r="G758" s="575"/>
      <c r="H758" s="574"/>
      <c r="I758" s="576"/>
      <c r="J758" s="577"/>
      <c r="K758" s="577"/>
      <c r="L758" s="577"/>
      <c r="M758" s="577"/>
      <c r="N758" s="577"/>
      <c r="O758" s="577"/>
      <c r="P758"/>
      <c r="Q758"/>
      <c r="R758"/>
      <c r="S758"/>
    </row>
    <row r="759" spans="3:19" ht="15.75" thickBot="1" x14ac:dyDescent="0.3">
      <c r="C759" s="5"/>
      <c r="D759" s="311"/>
      <c r="E759" s="744"/>
      <c r="F759" s="574"/>
      <c r="G759" s="575"/>
      <c r="H759" s="574"/>
      <c r="I759" s="576"/>
      <c r="J759" s="577"/>
      <c r="K759" s="577"/>
      <c r="L759" s="577"/>
      <c r="M759" s="577"/>
      <c r="N759" s="577"/>
      <c r="O759" s="577"/>
      <c r="P759"/>
      <c r="Q759"/>
      <c r="R759"/>
      <c r="S759"/>
    </row>
    <row r="760" spans="3:19" ht="15.75" thickBot="1" x14ac:dyDescent="0.3">
      <c r="C760" s="5"/>
      <c r="D760" s="311"/>
      <c r="E760" s="744"/>
      <c r="F760" s="574"/>
      <c r="G760" s="575"/>
      <c r="H760" s="574"/>
      <c r="I760" s="576"/>
      <c r="J760" s="577"/>
      <c r="K760" s="577"/>
      <c r="L760" s="577"/>
      <c r="M760" s="577"/>
      <c r="N760" s="577"/>
      <c r="O760" s="577"/>
      <c r="P760"/>
      <c r="Q760"/>
      <c r="R760"/>
      <c r="S760"/>
    </row>
    <row r="761" spans="3:19" ht="15.75" thickBot="1" x14ac:dyDescent="0.3">
      <c r="C761" s="5"/>
      <c r="D761" s="311"/>
      <c r="E761" s="744"/>
      <c r="F761" s="574"/>
      <c r="G761" s="575"/>
      <c r="H761" s="574"/>
      <c r="I761" s="576"/>
      <c r="J761" s="577"/>
      <c r="K761" s="577"/>
      <c r="L761" s="577"/>
      <c r="M761" s="577"/>
      <c r="N761" s="577"/>
      <c r="O761" s="577"/>
      <c r="P761"/>
      <c r="Q761"/>
      <c r="R761"/>
      <c r="S761"/>
    </row>
    <row r="762" spans="3:19" ht="15.75" thickBot="1" x14ac:dyDescent="0.3">
      <c r="C762" s="5"/>
      <c r="D762" s="311"/>
      <c r="E762" s="744"/>
      <c r="F762" s="574"/>
      <c r="G762" s="575"/>
      <c r="H762" s="574"/>
      <c r="I762" s="576"/>
      <c r="J762" s="577"/>
      <c r="K762" s="577"/>
      <c r="L762" s="577"/>
      <c r="M762" s="577"/>
      <c r="N762" s="577"/>
      <c r="O762" s="577"/>
      <c r="P762"/>
      <c r="Q762"/>
      <c r="R762"/>
      <c r="S762"/>
    </row>
    <row r="763" spans="3:19" ht="15.75" thickBot="1" x14ac:dyDescent="0.3">
      <c r="C763" s="5"/>
      <c r="D763" s="311"/>
      <c r="E763" s="744"/>
      <c r="F763" s="574"/>
      <c r="G763" s="575"/>
      <c r="H763" s="574"/>
      <c r="I763" s="576"/>
      <c r="J763" s="577"/>
      <c r="K763" s="577"/>
      <c r="L763" s="577"/>
      <c r="M763" s="577"/>
      <c r="N763" s="577"/>
      <c r="O763" s="577"/>
      <c r="P763"/>
      <c r="Q763"/>
      <c r="R763"/>
      <c r="S763"/>
    </row>
    <row r="764" spans="3:19" ht="15.75" thickBot="1" x14ac:dyDescent="0.3">
      <c r="C764" s="5"/>
      <c r="D764" s="311"/>
      <c r="E764" s="744"/>
      <c r="F764" s="574"/>
      <c r="G764" s="575"/>
      <c r="H764" s="574"/>
      <c r="I764" s="576"/>
      <c r="J764" s="577"/>
      <c r="K764" s="577"/>
      <c r="L764" s="577"/>
      <c r="M764" s="577"/>
      <c r="N764" s="577"/>
      <c r="O764" s="577"/>
      <c r="P764"/>
      <c r="Q764"/>
      <c r="R764"/>
      <c r="S764"/>
    </row>
    <row r="765" spans="3:19" ht="15.75" thickBot="1" x14ac:dyDescent="0.3">
      <c r="C765" s="5"/>
      <c r="D765" s="311"/>
      <c r="E765" s="744"/>
      <c r="F765" s="574"/>
      <c r="G765" s="575"/>
      <c r="H765" s="574"/>
      <c r="I765" s="576"/>
      <c r="J765" s="577"/>
      <c r="K765" s="577"/>
      <c r="L765" s="577"/>
      <c r="M765" s="577"/>
      <c r="N765" s="577"/>
      <c r="O765" s="577"/>
      <c r="P765"/>
      <c r="Q765"/>
      <c r="R765"/>
      <c r="S765"/>
    </row>
    <row r="766" spans="3:19" ht="15.75" thickBot="1" x14ac:dyDescent="0.3">
      <c r="C766" s="5"/>
      <c r="D766" s="311"/>
      <c r="E766" s="744"/>
      <c r="F766" s="574"/>
      <c r="G766" s="575"/>
      <c r="H766" s="574"/>
      <c r="I766" s="576"/>
      <c r="J766" s="577"/>
      <c r="K766" s="577"/>
      <c r="L766" s="577"/>
      <c r="M766" s="577"/>
      <c r="N766" s="577"/>
      <c r="O766" s="577"/>
      <c r="P766"/>
      <c r="Q766"/>
      <c r="R766"/>
      <c r="S766"/>
    </row>
    <row r="767" spans="3:19" ht="15.75" thickBot="1" x14ac:dyDescent="0.3">
      <c r="C767" s="5"/>
      <c r="D767" s="311"/>
      <c r="E767" s="744"/>
      <c r="F767" s="574"/>
      <c r="G767" s="575"/>
      <c r="H767" s="574"/>
      <c r="I767" s="576"/>
      <c r="J767" s="577"/>
      <c r="K767" s="577"/>
      <c r="L767" s="577"/>
      <c r="M767" s="577"/>
      <c r="N767" s="577"/>
      <c r="O767" s="577"/>
      <c r="P767"/>
      <c r="Q767"/>
      <c r="R767"/>
      <c r="S767"/>
    </row>
    <row r="768" spans="3:19" ht="15.75" thickBot="1" x14ac:dyDescent="0.3">
      <c r="C768" s="5"/>
      <c r="D768" s="311"/>
      <c r="E768" s="744"/>
      <c r="F768" s="574"/>
      <c r="G768" s="575"/>
      <c r="H768" s="574"/>
      <c r="I768" s="576"/>
      <c r="J768" s="577"/>
      <c r="K768" s="577"/>
      <c r="L768" s="577"/>
      <c r="M768" s="577"/>
      <c r="N768" s="577"/>
      <c r="O768" s="577"/>
      <c r="P768"/>
      <c r="Q768"/>
      <c r="R768"/>
      <c r="S768"/>
    </row>
    <row r="769" spans="3:19" ht="15.75" thickBot="1" x14ac:dyDescent="0.3">
      <c r="C769" s="5"/>
      <c r="D769" s="311"/>
      <c r="E769" s="744"/>
      <c r="F769" s="574"/>
      <c r="G769" s="575"/>
      <c r="H769" s="574"/>
      <c r="I769" s="576"/>
      <c r="J769" s="577"/>
      <c r="K769" s="577"/>
      <c r="L769" s="577"/>
      <c r="M769" s="577"/>
      <c r="N769" s="577"/>
      <c r="O769" s="577"/>
      <c r="P769"/>
      <c r="Q769"/>
      <c r="R769"/>
      <c r="S769"/>
    </row>
    <row r="770" spans="3:19" ht="15.75" thickBot="1" x14ac:dyDescent="0.3">
      <c r="C770" s="5"/>
      <c r="D770" s="311"/>
      <c r="E770" s="744"/>
      <c r="F770" s="574"/>
      <c r="G770" s="575"/>
      <c r="H770" s="574"/>
      <c r="I770" s="576"/>
      <c r="J770" s="577"/>
      <c r="K770" s="577"/>
      <c r="L770" s="577"/>
      <c r="M770" s="577"/>
      <c r="N770" s="577"/>
      <c r="O770" s="577"/>
      <c r="P770"/>
      <c r="Q770"/>
      <c r="R770"/>
      <c r="S770"/>
    </row>
    <row r="771" spans="3:19" ht="15.75" thickBot="1" x14ac:dyDescent="0.3">
      <c r="C771" s="5"/>
      <c r="D771" s="311"/>
      <c r="E771" s="744"/>
      <c r="F771" s="574"/>
      <c r="G771" s="575"/>
      <c r="H771" s="574"/>
      <c r="I771" s="576"/>
      <c r="J771" s="577"/>
      <c r="K771" s="577"/>
      <c r="L771" s="577"/>
      <c r="M771" s="577"/>
      <c r="N771" s="577"/>
      <c r="O771" s="577"/>
      <c r="P771"/>
      <c r="Q771"/>
      <c r="R771"/>
      <c r="S771"/>
    </row>
    <row r="772" spans="3:19" ht="15.75" thickBot="1" x14ac:dyDescent="0.3">
      <c r="C772" s="5"/>
      <c r="D772" s="311"/>
      <c r="E772" s="744"/>
      <c r="F772" s="574"/>
      <c r="G772" s="575"/>
      <c r="H772" s="574"/>
      <c r="I772" s="576"/>
      <c r="J772" s="577"/>
      <c r="K772" s="577"/>
      <c r="L772" s="577"/>
      <c r="M772" s="577"/>
      <c r="N772" s="577"/>
      <c r="O772" s="577"/>
      <c r="P772"/>
      <c r="Q772"/>
      <c r="R772"/>
      <c r="S772"/>
    </row>
    <row r="773" spans="3:19" ht="15.75" thickBot="1" x14ac:dyDescent="0.3">
      <c r="C773" s="5"/>
      <c r="D773" s="311"/>
      <c r="E773" s="744"/>
      <c r="F773" s="574"/>
      <c r="G773" s="575"/>
      <c r="H773" s="574"/>
      <c r="I773" s="576"/>
      <c r="J773" s="577"/>
      <c r="K773" s="577"/>
      <c r="L773" s="577"/>
      <c r="M773" s="577"/>
      <c r="N773" s="577"/>
      <c r="O773" s="577"/>
      <c r="P773"/>
      <c r="Q773"/>
      <c r="R773"/>
      <c r="S773"/>
    </row>
    <row r="774" spans="3:19" ht="15.75" thickBot="1" x14ac:dyDescent="0.3">
      <c r="C774" s="5"/>
      <c r="D774" s="311"/>
      <c r="E774" s="744"/>
      <c r="F774" s="574"/>
      <c r="G774" s="575"/>
      <c r="H774" s="574"/>
      <c r="I774" s="576"/>
      <c r="J774" s="577"/>
      <c r="K774" s="577"/>
      <c r="L774" s="577"/>
      <c r="M774" s="577"/>
      <c r="N774" s="577"/>
      <c r="O774" s="577"/>
      <c r="P774"/>
      <c r="Q774"/>
      <c r="R774"/>
      <c r="S774"/>
    </row>
    <row r="775" spans="3:19" ht="15.75" thickBot="1" x14ac:dyDescent="0.3">
      <c r="C775" s="5"/>
      <c r="D775" s="311"/>
      <c r="E775" s="744"/>
      <c r="F775" s="574"/>
      <c r="G775" s="575"/>
      <c r="H775" s="574"/>
      <c r="I775" s="576"/>
      <c r="J775" s="577"/>
      <c r="K775" s="577"/>
      <c r="L775" s="577"/>
      <c r="M775" s="577"/>
      <c r="N775" s="577"/>
      <c r="O775" s="577"/>
      <c r="P775"/>
      <c r="Q775"/>
      <c r="R775"/>
      <c r="S775"/>
    </row>
    <row r="776" spans="3:19" ht="15.75" thickBot="1" x14ac:dyDescent="0.3">
      <c r="C776" s="5"/>
      <c r="D776" s="311"/>
      <c r="E776" s="744"/>
      <c r="F776" s="574"/>
      <c r="G776" s="575"/>
      <c r="H776" s="574"/>
      <c r="I776" s="576"/>
      <c r="J776" s="577"/>
      <c r="K776" s="577"/>
      <c r="L776" s="577"/>
      <c r="M776" s="577"/>
      <c r="N776" s="577"/>
      <c r="O776" s="577"/>
      <c r="P776"/>
      <c r="Q776"/>
      <c r="R776"/>
      <c r="S776"/>
    </row>
    <row r="777" spans="3:19" ht="15.75" thickBot="1" x14ac:dyDescent="0.3">
      <c r="C777" s="5"/>
      <c r="D777" s="311"/>
      <c r="E777" s="744"/>
      <c r="F777" s="574"/>
      <c r="G777" s="575"/>
      <c r="H777" s="574"/>
      <c r="I777" s="576"/>
      <c r="J777" s="577"/>
      <c r="K777" s="577"/>
      <c r="L777" s="577"/>
      <c r="M777" s="577"/>
      <c r="N777" s="577"/>
      <c r="O777" s="577"/>
      <c r="P777"/>
      <c r="Q777"/>
      <c r="R777"/>
      <c r="S777"/>
    </row>
    <row r="778" spans="3:19" ht="15.75" thickBot="1" x14ac:dyDescent="0.3">
      <c r="C778" s="5"/>
      <c r="D778" s="311"/>
      <c r="E778" s="744"/>
      <c r="F778" s="574"/>
      <c r="G778" s="575"/>
      <c r="H778" s="574"/>
      <c r="I778" s="576"/>
      <c r="J778" s="577"/>
      <c r="K778" s="577"/>
      <c r="L778" s="577"/>
      <c r="M778" s="577"/>
      <c r="N778" s="577"/>
      <c r="O778" s="577"/>
      <c r="P778"/>
      <c r="Q778"/>
      <c r="R778"/>
      <c r="S778"/>
    </row>
    <row r="779" spans="3:19" ht="15.75" thickBot="1" x14ac:dyDescent="0.3">
      <c r="C779" s="5"/>
      <c r="D779" s="311"/>
      <c r="E779" s="744"/>
      <c r="F779" s="574"/>
      <c r="G779" s="575"/>
      <c r="H779" s="574"/>
      <c r="I779" s="576"/>
      <c r="J779" s="577"/>
      <c r="K779" s="577"/>
      <c r="L779" s="577"/>
      <c r="M779" s="577"/>
      <c r="N779" s="577"/>
      <c r="O779" s="577"/>
      <c r="P779"/>
      <c r="Q779"/>
      <c r="R779"/>
      <c r="S779"/>
    </row>
    <row r="780" spans="3:19" ht="15.75" thickBot="1" x14ac:dyDescent="0.3">
      <c r="C780" s="5"/>
      <c r="D780" s="311"/>
      <c r="E780" s="744"/>
      <c r="F780" s="574"/>
      <c r="G780" s="575"/>
      <c r="H780" s="574"/>
      <c r="I780" s="576"/>
      <c r="J780" s="577"/>
      <c r="K780" s="577"/>
      <c r="L780" s="577"/>
      <c r="M780" s="577"/>
      <c r="N780" s="577"/>
      <c r="O780" s="577"/>
      <c r="P780"/>
      <c r="Q780"/>
      <c r="R780"/>
      <c r="S780"/>
    </row>
    <row r="781" spans="3:19" ht="15.75" thickBot="1" x14ac:dyDescent="0.3">
      <c r="C781" s="5"/>
      <c r="D781" s="311"/>
      <c r="E781" s="744"/>
      <c r="F781" s="574"/>
      <c r="G781" s="575"/>
      <c r="H781" s="574"/>
      <c r="I781" s="576"/>
      <c r="J781" s="577"/>
      <c r="K781" s="577"/>
      <c r="L781" s="577"/>
      <c r="M781" s="577"/>
      <c r="N781" s="577"/>
      <c r="O781" s="577"/>
      <c r="P781"/>
      <c r="Q781"/>
      <c r="R781"/>
      <c r="S781"/>
    </row>
    <row r="782" spans="3:19" ht="15.75" thickBot="1" x14ac:dyDescent="0.3">
      <c r="C782" s="5"/>
      <c r="D782" s="311"/>
      <c r="E782" s="744"/>
      <c r="F782" s="574"/>
      <c r="G782" s="575"/>
      <c r="H782" s="574"/>
      <c r="I782" s="576"/>
      <c r="J782" s="577"/>
      <c r="K782" s="577"/>
      <c r="L782" s="577"/>
      <c r="M782" s="577"/>
      <c r="N782" s="577"/>
      <c r="O782" s="577"/>
      <c r="P782"/>
      <c r="Q782"/>
      <c r="R782"/>
      <c r="S782"/>
    </row>
    <row r="783" spans="3:19" ht="15.75" thickBot="1" x14ac:dyDescent="0.3">
      <c r="C783" s="5"/>
      <c r="D783" s="311"/>
      <c r="E783" s="744"/>
      <c r="F783" s="574"/>
      <c r="G783" s="575"/>
      <c r="H783" s="574"/>
      <c r="I783" s="576"/>
      <c r="J783" s="577"/>
      <c r="K783" s="577"/>
      <c r="L783" s="577"/>
      <c r="M783" s="577"/>
      <c r="N783" s="577"/>
      <c r="O783" s="577"/>
      <c r="P783"/>
      <c r="Q783"/>
      <c r="R783"/>
      <c r="S783"/>
    </row>
    <row r="784" spans="3:19" ht="15.75" thickBot="1" x14ac:dyDescent="0.3">
      <c r="C784" s="5"/>
      <c r="D784" s="311"/>
      <c r="E784" s="744"/>
      <c r="F784" s="574"/>
      <c r="G784" s="575"/>
      <c r="H784" s="574"/>
      <c r="I784" s="576"/>
      <c r="J784" s="577"/>
      <c r="K784" s="577"/>
      <c r="L784" s="577"/>
      <c r="M784" s="577"/>
      <c r="N784" s="577"/>
      <c r="O784" s="577"/>
      <c r="P784"/>
      <c r="Q784"/>
      <c r="R784"/>
      <c r="S784"/>
    </row>
    <row r="785" spans="3:19" ht="15.75" thickBot="1" x14ac:dyDescent="0.3">
      <c r="C785" s="5"/>
      <c r="D785" s="311"/>
      <c r="E785" s="744"/>
      <c r="F785" s="574"/>
      <c r="G785" s="575"/>
      <c r="H785" s="574"/>
      <c r="I785" s="576"/>
      <c r="J785" s="577"/>
      <c r="K785" s="577"/>
      <c r="L785" s="577"/>
      <c r="M785" s="577"/>
      <c r="N785" s="577"/>
      <c r="O785" s="577"/>
      <c r="P785"/>
      <c r="Q785"/>
      <c r="R785"/>
      <c r="S785"/>
    </row>
    <row r="786" spans="3:19" ht="15.75" thickBot="1" x14ac:dyDescent="0.3">
      <c r="C786" s="5"/>
      <c r="D786" s="311"/>
      <c r="E786" s="744"/>
      <c r="F786" s="574"/>
      <c r="G786" s="575"/>
      <c r="H786" s="574"/>
      <c r="I786" s="576"/>
      <c r="J786" s="577"/>
      <c r="K786" s="577"/>
      <c r="L786" s="577"/>
      <c r="M786" s="577"/>
      <c r="N786" s="577"/>
      <c r="O786" s="577"/>
      <c r="P786"/>
      <c r="Q786"/>
      <c r="R786"/>
      <c r="S786"/>
    </row>
    <row r="787" spans="3:19" ht="15.75" thickBot="1" x14ac:dyDescent="0.3">
      <c r="C787" s="5"/>
      <c r="D787" s="311"/>
      <c r="E787" s="744"/>
      <c r="F787" s="574"/>
      <c r="G787" s="575"/>
      <c r="H787" s="574"/>
      <c r="I787" s="576"/>
      <c r="J787" s="577"/>
      <c r="K787" s="577"/>
      <c r="L787" s="577"/>
      <c r="M787" s="577"/>
      <c r="N787" s="577"/>
      <c r="O787" s="577"/>
      <c r="P787"/>
      <c r="Q787"/>
      <c r="R787"/>
      <c r="S787"/>
    </row>
    <row r="788" spans="3:19" ht="15.75" thickBot="1" x14ac:dyDescent="0.3">
      <c r="C788" s="5"/>
      <c r="D788" s="311"/>
      <c r="E788" s="744"/>
      <c r="F788" s="574"/>
      <c r="G788" s="575"/>
      <c r="H788" s="574"/>
      <c r="I788" s="576"/>
      <c r="J788" s="577"/>
      <c r="K788" s="577"/>
      <c r="L788" s="577"/>
      <c r="M788" s="577"/>
      <c r="N788" s="577"/>
      <c r="O788" s="577"/>
      <c r="P788"/>
      <c r="Q788"/>
      <c r="R788"/>
      <c r="S788"/>
    </row>
    <row r="789" spans="3:19" ht="15.75" thickBot="1" x14ac:dyDescent="0.3">
      <c r="C789" s="5"/>
      <c r="D789" s="311"/>
      <c r="E789" s="744"/>
      <c r="F789" s="574"/>
      <c r="G789" s="575"/>
      <c r="H789" s="574"/>
      <c r="I789" s="576"/>
      <c r="J789" s="577"/>
      <c r="K789" s="577"/>
      <c r="L789" s="577"/>
      <c r="M789" s="577"/>
      <c r="N789" s="577"/>
      <c r="O789" s="577"/>
      <c r="P789"/>
      <c r="Q789"/>
      <c r="R789"/>
      <c r="S789"/>
    </row>
    <row r="790" spans="3:19" ht="15.75" thickBot="1" x14ac:dyDescent="0.3">
      <c r="C790" s="5"/>
      <c r="D790" s="311"/>
      <c r="E790" s="744"/>
      <c r="F790" s="574"/>
      <c r="G790" s="575"/>
      <c r="H790" s="574"/>
      <c r="I790" s="576"/>
      <c r="J790" s="577"/>
      <c r="K790" s="577"/>
      <c r="L790" s="577"/>
      <c r="M790" s="577"/>
      <c r="N790" s="577"/>
      <c r="O790" s="577"/>
      <c r="P790"/>
      <c r="Q790"/>
      <c r="R790"/>
      <c r="S790"/>
    </row>
    <row r="791" spans="3:19" ht="15.75" thickBot="1" x14ac:dyDescent="0.3">
      <c r="C791" s="5"/>
      <c r="D791" s="311"/>
      <c r="E791" s="744"/>
      <c r="F791" s="574"/>
      <c r="G791" s="575"/>
      <c r="H791" s="574"/>
      <c r="I791" s="576"/>
      <c r="J791" s="577"/>
      <c r="K791" s="577"/>
      <c r="L791" s="577"/>
      <c r="M791" s="577"/>
      <c r="N791" s="577"/>
      <c r="O791" s="577"/>
      <c r="P791"/>
      <c r="Q791"/>
      <c r="R791"/>
      <c r="S791"/>
    </row>
    <row r="792" spans="3:19" ht="15.75" thickBot="1" x14ac:dyDescent="0.3">
      <c r="C792" s="5"/>
      <c r="D792" s="311"/>
      <c r="E792" s="744"/>
      <c r="F792" s="574"/>
      <c r="G792" s="575"/>
      <c r="H792" s="574"/>
      <c r="I792" s="576"/>
      <c r="J792" s="577"/>
      <c r="K792" s="577"/>
      <c r="L792" s="577"/>
      <c r="M792" s="577"/>
      <c r="N792" s="577"/>
      <c r="O792" s="577"/>
      <c r="P792"/>
      <c r="Q792"/>
      <c r="R792"/>
      <c r="S792"/>
    </row>
    <row r="793" spans="3:19" ht="15.75" thickBot="1" x14ac:dyDescent="0.3">
      <c r="C793" s="5"/>
      <c r="D793" s="311"/>
      <c r="E793" s="744"/>
      <c r="F793" s="574"/>
      <c r="G793" s="575"/>
      <c r="H793" s="574"/>
      <c r="I793" s="576"/>
      <c r="J793" s="577"/>
      <c r="K793" s="577"/>
      <c r="L793" s="577"/>
      <c r="M793" s="577"/>
      <c r="N793" s="577"/>
      <c r="O793" s="577"/>
      <c r="P793"/>
      <c r="Q793"/>
      <c r="R793"/>
      <c r="S793"/>
    </row>
    <row r="794" spans="3:19" ht="15.75" thickBot="1" x14ac:dyDescent="0.3">
      <c r="C794" s="5"/>
      <c r="D794" s="311"/>
      <c r="E794" s="744"/>
      <c r="F794" s="574"/>
      <c r="G794" s="575"/>
      <c r="H794" s="574"/>
      <c r="I794" s="576"/>
      <c r="J794" s="577"/>
      <c r="K794" s="577"/>
      <c r="L794" s="577"/>
      <c r="M794" s="577"/>
      <c r="N794" s="577"/>
      <c r="O794" s="577"/>
      <c r="P794"/>
      <c r="Q794"/>
      <c r="R794"/>
      <c r="S794"/>
    </row>
    <row r="795" spans="3:19" ht="15.75" thickBot="1" x14ac:dyDescent="0.3">
      <c r="C795" s="5"/>
      <c r="D795" s="311"/>
      <c r="E795" s="744"/>
      <c r="F795" s="574"/>
      <c r="G795" s="575"/>
      <c r="H795" s="574"/>
      <c r="I795" s="576"/>
      <c r="J795" s="577"/>
      <c r="K795" s="577"/>
      <c r="L795" s="577"/>
      <c r="M795" s="577"/>
      <c r="N795" s="577"/>
      <c r="O795" s="577"/>
      <c r="P795"/>
      <c r="Q795"/>
      <c r="R795"/>
      <c r="S795"/>
    </row>
    <row r="796" spans="3:19" ht="15.75" thickBot="1" x14ac:dyDescent="0.3">
      <c r="C796" s="5"/>
      <c r="D796" s="311"/>
      <c r="E796" s="744"/>
      <c r="F796" s="574"/>
      <c r="G796" s="575"/>
      <c r="H796" s="574"/>
      <c r="I796" s="576"/>
      <c r="J796" s="577"/>
      <c r="K796" s="577"/>
      <c r="L796" s="577"/>
      <c r="M796" s="577"/>
      <c r="N796" s="577"/>
      <c r="O796" s="577"/>
      <c r="P796"/>
      <c r="Q796"/>
      <c r="R796"/>
      <c r="S796"/>
    </row>
    <row r="797" spans="3:19" ht="15.75" thickBot="1" x14ac:dyDescent="0.3">
      <c r="C797" s="5"/>
      <c r="D797" s="311"/>
      <c r="E797" s="744"/>
      <c r="F797" s="574"/>
      <c r="G797" s="575"/>
      <c r="H797" s="574"/>
      <c r="I797" s="576"/>
      <c r="J797" s="577"/>
      <c r="K797" s="577"/>
      <c r="L797" s="577"/>
      <c r="M797" s="577"/>
      <c r="N797" s="577"/>
      <c r="O797" s="577"/>
      <c r="P797"/>
      <c r="Q797"/>
      <c r="R797"/>
      <c r="S797"/>
    </row>
    <row r="798" spans="3:19" ht="15.75" thickBot="1" x14ac:dyDescent="0.3">
      <c r="C798" s="5"/>
      <c r="D798" s="311"/>
      <c r="E798" s="744"/>
      <c r="F798" s="574"/>
      <c r="G798" s="575"/>
      <c r="H798" s="574"/>
      <c r="I798" s="576"/>
      <c r="J798" s="577"/>
      <c r="K798" s="577"/>
      <c r="L798" s="577"/>
      <c r="M798" s="577"/>
      <c r="N798" s="577"/>
      <c r="O798" s="577"/>
      <c r="P798"/>
      <c r="Q798"/>
      <c r="R798"/>
      <c r="S798"/>
    </row>
    <row r="799" spans="3:19" ht="15.75" thickBot="1" x14ac:dyDescent="0.3">
      <c r="C799" s="5"/>
      <c r="D799" s="311"/>
      <c r="E799" s="744"/>
      <c r="F799" s="574"/>
      <c r="G799" s="575"/>
      <c r="H799" s="574"/>
      <c r="I799" s="576"/>
      <c r="J799" s="577"/>
      <c r="K799" s="577"/>
      <c r="L799" s="577"/>
      <c r="M799" s="577"/>
      <c r="N799" s="577"/>
      <c r="O799" s="577"/>
      <c r="P799"/>
      <c r="Q799"/>
      <c r="R799"/>
      <c r="S799"/>
    </row>
    <row r="800" spans="3:19" ht="15.75" thickBot="1" x14ac:dyDescent="0.3">
      <c r="C800" s="5"/>
      <c r="D800" s="311"/>
      <c r="E800" s="744"/>
      <c r="F800" s="574"/>
      <c r="G800" s="575"/>
      <c r="H800" s="574"/>
      <c r="I800" s="576"/>
      <c r="J800" s="577"/>
      <c r="K800" s="577"/>
      <c r="L800" s="577"/>
      <c r="M800" s="577"/>
      <c r="N800" s="577"/>
      <c r="O800" s="577"/>
      <c r="P800"/>
      <c r="Q800"/>
      <c r="R800"/>
      <c r="S800"/>
    </row>
    <row r="801" spans="3:19" ht="15.75" thickBot="1" x14ac:dyDescent="0.3">
      <c r="C801" s="5"/>
      <c r="D801" s="311"/>
      <c r="E801" s="744"/>
      <c r="F801" s="574"/>
      <c r="G801" s="575"/>
      <c r="H801" s="574"/>
      <c r="I801" s="576"/>
      <c r="J801" s="577"/>
      <c r="K801" s="577"/>
      <c r="L801" s="577"/>
      <c r="M801" s="577"/>
      <c r="N801" s="577"/>
      <c r="O801" s="577"/>
      <c r="P801"/>
      <c r="Q801"/>
      <c r="R801"/>
      <c r="S801"/>
    </row>
    <row r="802" spans="3:19" ht="15.75" thickBot="1" x14ac:dyDescent="0.3">
      <c r="C802" s="5"/>
      <c r="D802" s="311"/>
      <c r="E802" s="744"/>
      <c r="F802" s="574"/>
      <c r="G802" s="575"/>
      <c r="H802" s="574"/>
      <c r="I802" s="576"/>
      <c r="J802" s="577"/>
      <c r="K802" s="577"/>
      <c r="L802" s="577"/>
      <c r="M802" s="577"/>
      <c r="N802" s="577"/>
      <c r="O802" s="577"/>
      <c r="P802"/>
      <c r="Q802"/>
      <c r="R802"/>
      <c r="S802"/>
    </row>
    <row r="803" spans="3:19" ht="15.75" thickBot="1" x14ac:dyDescent="0.3">
      <c r="C803" s="5"/>
      <c r="D803" s="311"/>
      <c r="E803" s="744"/>
      <c r="F803" s="574"/>
      <c r="G803" s="575"/>
      <c r="H803" s="574"/>
      <c r="I803" s="576"/>
      <c r="J803" s="577"/>
      <c r="K803" s="577"/>
      <c r="L803" s="577"/>
      <c r="M803" s="577"/>
      <c r="N803" s="577"/>
      <c r="O803" s="577"/>
      <c r="P803"/>
      <c r="Q803"/>
      <c r="R803"/>
      <c r="S803"/>
    </row>
    <row r="804" spans="3:19" ht="15.75" thickBot="1" x14ac:dyDescent="0.3">
      <c r="C804" s="5"/>
      <c r="D804" s="311"/>
      <c r="E804" s="744"/>
      <c r="F804" s="574"/>
      <c r="G804" s="575"/>
      <c r="H804" s="574"/>
      <c r="I804" s="576"/>
      <c r="J804" s="577"/>
      <c r="K804" s="577"/>
      <c r="L804" s="577"/>
      <c r="M804" s="577"/>
      <c r="N804" s="577"/>
      <c r="O804" s="577"/>
      <c r="P804"/>
      <c r="Q804"/>
      <c r="R804"/>
      <c r="S804"/>
    </row>
    <row r="805" spans="3:19" ht="15.75" thickBot="1" x14ac:dyDescent="0.3">
      <c r="C805" s="5"/>
      <c r="D805" s="311"/>
      <c r="E805" s="744"/>
      <c r="F805" s="574"/>
      <c r="G805" s="575"/>
      <c r="H805" s="574"/>
      <c r="I805" s="576"/>
      <c r="J805" s="577"/>
      <c r="K805" s="577"/>
      <c r="L805" s="577"/>
      <c r="M805" s="577"/>
      <c r="N805" s="577"/>
      <c r="O805" s="577"/>
      <c r="P805"/>
      <c r="Q805"/>
      <c r="R805"/>
      <c r="S805"/>
    </row>
    <row r="806" spans="3:19" ht="15.75" thickBot="1" x14ac:dyDescent="0.3">
      <c r="C806" s="5"/>
      <c r="D806" s="311"/>
      <c r="E806" s="744"/>
      <c r="F806" s="574"/>
      <c r="G806" s="575"/>
      <c r="H806" s="574"/>
      <c r="I806" s="576"/>
      <c r="J806" s="577"/>
      <c r="K806" s="577"/>
      <c r="L806" s="577"/>
      <c r="M806" s="577"/>
      <c r="N806" s="577"/>
      <c r="O806" s="577"/>
      <c r="P806"/>
      <c r="Q806"/>
      <c r="R806"/>
      <c r="S806"/>
    </row>
    <row r="807" spans="3:19" ht="15.75" thickBot="1" x14ac:dyDescent="0.3">
      <c r="C807" s="5"/>
      <c r="D807" s="311"/>
      <c r="E807" s="744"/>
      <c r="F807" s="574"/>
      <c r="G807" s="575"/>
      <c r="H807" s="574"/>
      <c r="I807" s="576"/>
      <c r="J807" s="577"/>
      <c r="K807" s="577"/>
      <c r="L807" s="577"/>
      <c r="M807" s="577"/>
      <c r="N807" s="577"/>
      <c r="O807" s="577"/>
      <c r="P807"/>
      <c r="Q807"/>
      <c r="R807"/>
      <c r="S807"/>
    </row>
    <row r="808" spans="3:19" ht="15.75" thickBot="1" x14ac:dyDescent="0.3">
      <c r="C808" s="5"/>
      <c r="D808" s="311"/>
      <c r="E808" s="744"/>
      <c r="F808" s="574"/>
      <c r="G808" s="575"/>
      <c r="H808" s="574"/>
      <c r="I808" s="576"/>
      <c r="J808" s="577"/>
      <c r="K808" s="577"/>
      <c r="L808" s="577"/>
      <c r="M808" s="577"/>
      <c r="N808" s="577"/>
      <c r="O808" s="577"/>
      <c r="P808"/>
      <c r="Q808"/>
      <c r="R808"/>
      <c r="S808"/>
    </row>
    <row r="809" spans="3:19" ht="15.75" thickBot="1" x14ac:dyDescent="0.3">
      <c r="C809" s="5"/>
      <c r="D809" s="311"/>
      <c r="E809" s="744"/>
      <c r="F809" s="574"/>
      <c r="G809" s="575"/>
      <c r="H809" s="574"/>
      <c r="I809" s="576"/>
      <c r="J809" s="577"/>
      <c r="K809" s="577"/>
      <c r="L809" s="577"/>
      <c r="M809" s="577"/>
      <c r="N809" s="577"/>
      <c r="O809" s="577"/>
      <c r="P809"/>
      <c r="Q809"/>
      <c r="R809"/>
      <c r="S809"/>
    </row>
    <row r="810" spans="3:19" ht="15.75" thickBot="1" x14ac:dyDescent="0.3">
      <c r="C810" s="5"/>
      <c r="D810" s="311"/>
      <c r="E810" s="744"/>
      <c r="F810" s="574"/>
      <c r="G810" s="575"/>
      <c r="H810" s="574"/>
      <c r="I810" s="576"/>
      <c r="J810" s="577"/>
      <c r="K810" s="577"/>
      <c r="L810" s="577"/>
      <c r="M810" s="577"/>
      <c r="N810" s="577"/>
      <c r="O810" s="577"/>
      <c r="P810"/>
      <c r="Q810"/>
      <c r="R810"/>
      <c r="S810"/>
    </row>
    <row r="811" spans="3:19" ht="15.75" thickBot="1" x14ac:dyDescent="0.3">
      <c r="C811" s="5"/>
      <c r="D811" s="311"/>
      <c r="E811" s="744"/>
      <c r="F811" s="574"/>
      <c r="G811" s="575"/>
      <c r="H811" s="574"/>
      <c r="I811" s="576"/>
      <c r="J811" s="577"/>
      <c r="K811" s="577"/>
      <c r="L811" s="577"/>
      <c r="M811" s="577"/>
      <c r="N811" s="577"/>
      <c r="O811" s="577"/>
      <c r="P811"/>
      <c r="Q811"/>
      <c r="R811"/>
      <c r="S811"/>
    </row>
    <row r="812" spans="3:19" ht="15.75" thickBot="1" x14ac:dyDescent="0.3">
      <c r="C812" s="5"/>
      <c r="D812" s="311"/>
      <c r="E812" s="744"/>
      <c r="F812" s="574"/>
      <c r="G812" s="575"/>
      <c r="H812" s="574"/>
      <c r="I812" s="576"/>
      <c r="J812" s="577"/>
      <c r="K812" s="577"/>
      <c r="L812" s="577"/>
      <c r="M812" s="577"/>
      <c r="N812" s="577"/>
      <c r="O812" s="577"/>
      <c r="P812"/>
      <c r="Q812"/>
      <c r="R812"/>
      <c r="S812"/>
    </row>
    <row r="813" spans="3:19" ht="15.75" thickBot="1" x14ac:dyDescent="0.3">
      <c r="C813" s="5"/>
      <c r="D813" s="311"/>
      <c r="E813" s="744"/>
      <c r="F813" s="574"/>
      <c r="G813" s="575"/>
      <c r="H813" s="574"/>
      <c r="I813" s="576"/>
      <c r="J813" s="577"/>
      <c r="K813" s="577"/>
      <c r="L813" s="577"/>
      <c r="M813" s="577"/>
      <c r="N813" s="577"/>
      <c r="O813" s="577"/>
      <c r="P813"/>
      <c r="Q813"/>
      <c r="R813"/>
      <c r="S813"/>
    </row>
    <row r="814" spans="3:19" ht="15.75" thickBot="1" x14ac:dyDescent="0.3">
      <c r="C814" s="5"/>
      <c r="D814" s="311"/>
      <c r="E814" s="744"/>
      <c r="F814" s="574"/>
      <c r="G814" s="575"/>
      <c r="H814" s="574"/>
      <c r="I814" s="576"/>
      <c r="J814" s="577"/>
      <c r="K814" s="577"/>
      <c r="L814" s="577"/>
      <c r="M814" s="577"/>
      <c r="N814" s="577"/>
      <c r="O814" s="577"/>
      <c r="P814"/>
      <c r="Q814"/>
      <c r="R814"/>
      <c r="S814"/>
    </row>
    <row r="815" spans="3:19" ht="15.75" thickBot="1" x14ac:dyDescent="0.3">
      <c r="C815" s="5"/>
      <c r="D815" s="311"/>
      <c r="E815" s="744"/>
      <c r="F815" s="574"/>
      <c r="G815" s="575"/>
      <c r="H815" s="574"/>
      <c r="I815" s="576"/>
      <c r="J815" s="577"/>
      <c r="K815" s="577"/>
      <c r="L815" s="577"/>
      <c r="M815" s="577"/>
      <c r="N815" s="577"/>
      <c r="O815" s="577"/>
      <c r="P815"/>
      <c r="Q815"/>
      <c r="R815"/>
      <c r="S815"/>
    </row>
    <row r="816" spans="3:19" ht="15.75" thickBot="1" x14ac:dyDescent="0.3">
      <c r="C816" s="5"/>
      <c r="D816" s="311"/>
      <c r="E816" s="744"/>
      <c r="F816" s="574"/>
      <c r="G816" s="575"/>
      <c r="H816" s="574"/>
      <c r="I816" s="576"/>
      <c r="J816" s="577"/>
      <c r="K816" s="577"/>
      <c r="L816" s="577"/>
      <c r="M816" s="577"/>
      <c r="N816" s="577"/>
      <c r="O816" s="577"/>
      <c r="P816"/>
      <c r="Q816"/>
      <c r="R816"/>
      <c r="S816"/>
    </row>
    <row r="817" spans="3:19" ht="15.75" thickBot="1" x14ac:dyDescent="0.3">
      <c r="C817" s="5"/>
      <c r="D817" s="311"/>
      <c r="E817" s="744"/>
      <c r="F817" s="574"/>
      <c r="G817" s="575"/>
      <c r="H817" s="574"/>
      <c r="I817" s="576"/>
      <c r="J817" s="577"/>
      <c r="K817" s="577"/>
      <c r="L817" s="577"/>
      <c r="M817" s="577"/>
      <c r="N817" s="577"/>
      <c r="O817" s="577"/>
      <c r="P817"/>
      <c r="Q817"/>
      <c r="R817"/>
      <c r="S817"/>
    </row>
    <row r="818" spans="3:19" ht="15.75" thickBot="1" x14ac:dyDescent="0.3">
      <c r="C818" s="5"/>
      <c r="D818" s="311"/>
      <c r="E818" s="744"/>
      <c r="F818" s="574"/>
      <c r="G818" s="575"/>
      <c r="H818" s="574"/>
      <c r="I818" s="576"/>
      <c r="J818" s="577"/>
      <c r="K818" s="577"/>
      <c r="L818" s="577"/>
      <c r="M818" s="577"/>
      <c r="N818" s="577"/>
      <c r="O818" s="577"/>
      <c r="P818"/>
      <c r="Q818"/>
      <c r="R818"/>
      <c r="S818"/>
    </row>
    <row r="819" spans="3:19" ht="15.75" thickBot="1" x14ac:dyDescent="0.3">
      <c r="C819" s="5"/>
      <c r="D819" s="311"/>
      <c r="E819" s="744"/>
      <c r="F819" s="574"/>
      <c r="G819" s="575"/>
      <c r="H819" s="574"/>
      <c r="I819" s="576"/>
      <c r="J819" s="577"/>
      <c r="K819" s="577"/>
      <c r="L819" s="577"/>
      <c r="M819" s="577"/>
      <c r="N819" s="577"/>
      <c r="O819" s="577"/>
      <c r="P819"/>
      <c r="Q819"/>
      <c r="R819"/>
      <c r="S819"/>
    </row>
    <row r="820" spans="3:19" ht="15.75" thickBot="1" x14ac:dyDescent="0.3">
      <c r="C820" s="5"/>
      <c r="D820" s="311"/>
      <c r="E820" s="744"/>
      <c r="F820" s="574"/>
      <c r="G820" s="575"/>
      <c r="H820" s="574"/>
      <c r="I820" s="576"/>
      <c r="J820" s="577"/>
      <c r="K820" s="577"/>
      <c r="L820" s="577"/>
      <c r="M820" s="577"/>
      <c r="N820" s="577"/>
      <c r="O820" s="577"/>
      <c r="P820"/>
      <c r="Q820"/>
      <c r="R820"/>
      <c r="S820"/>
    </row>
    <row r="821" spans="3:19" ht="15.75" thickBot="1" x14ac:dyDescent="0.3">
      <c r="C821" s="5"/>
      <c r="D821" s="311"/>
      <c r="E821" s="744"/>
      <c r="F821" s="574"/>
      <c r="G821" s="575"/>
      <c r="H821" s="574"/>
      <c r="I821" s="576"/>
      <c r="J821" s="577"/>
      <c r="K821" s="577"/>
      <c r="L821" s="577"/>
      <c r="M821" s="577"/>
      <c r="N821" s="577"/>
      <c r="O821" s="577"/>
      <c r="P821"/>
      <c r="Q821"/>
      <c r="R821"/>
      <c r="S821"/>
    </row>
    <row r="822" spans="3:19" ht="15.75" thickBot="1" x14ac:dyDescent="0.3">
      <c r="C822" s="5"/>
      <c r="D822" s="311"/>
      <c r="E822" s="744"/>
      <c r="F822" s="574"/>
      <c r="G822" s="575"/>
      <c r="H822" s="574"/>
      <c r="I822" s="576"/>
      <c r="J822" s="577"/>
      <c r="K822" s="577"/>
      <c r="L822" s="577"/>
      <c r="M822" s="577"/>
      <c r="N822" s="577"/>
      <c r="O822" s="577"/>
      <c r="P822"/>
      <c r="Q822"/>
      <c r="R822"/>
      <c r="S822"/>
    </row>
    <row r="823" spans="3:19" ht="15.75" thickBot="1" x14ac:dyDescent="0.3">
      <c r="C823" s="5"/>
      <c r="D823" s="311"/>
      <c r="E823" s="744"/>
      <c r="F823" s="574"/>
      <c r="G823" s="575"/>
      <c r="H823" s="574"/>
      <c r="I823" s="576"/>
      <c r="J823" s="577"/>
      <c r="K823" s="577"/>
      <c r="L823" s="577"/>
      <c r="M823" s="577"/>
      <c r="N823" s="577"/>
      <c r="O823" s="577"/>
      <c r="P823"/>
      <c r="Q823"/>
      <c r="R823"/>
      <c r="S823"/>
    </row>
    <row r="824" spans="3:19" ht="15.75" thickBot="1" x14ac:dyDescent="0.3">
      <c r="C824" s="5"/>
      <c r="D824" s="311"/>
      <c r="E824" s="744"/>
      <c r="F824" s="574"/>
      <c r="G824" s="575"/>
      <c r="H824" s="574"/>
      <c r="I824" s="576"/>
      <c r="J824" s="577"/>
      <c r="K824" s="577"/>
      <c r="L824" s="577"/>
      <c r="M824" s="577"/>
      <c r="N824" s="577"/>
      <c r="O824" s="577"/>
      <c r="P824"/>
      <c r="Q824"/>
      <c r="R824"/>
      <c r="S824"/>
    </row>
    <row r="825" spans="3:19" ht="15.75" thickBot="1" x14ac:dyDescent="0.3">
      <c r="C825" s="5"/>
      <c r="D825" s="311"/>
      <c r="E825" s="744"/>
      <c r="F825" s="574"/>
      <c r="G825" s="575"/>
      <c r="H825" s="574"/>
      <c r="I825" s="576"/>
      <c r="J825" s="577"/>
      <c r="K825" s="577"/>
      <c r="L825" s="577"/>
      <c r="M825" s="577"/>
      <c r="N825" s="577"/>
      <c r="O825" s="577"/>
      <c r="P825"/>
      <c r="Q825"/>
      <c r="R825"/>
      <c r="S825"/>
    </row>
    <row r="826" spans="3:19" ht="15.75" thickBot="1" x14ac:dyDescent="0.3">
      <c r="C826" s="5"/>
      <c r="D826" s="311"/>
      <c r="E826" s="744"/>
      <c r="F826" s="574"/>
      <c r="G826" s="575"/>
      <c r="H826" s="574"/>
      <c r="I826" s="576"/>
      <c r="J826" s="577"/>
      <c r="K826" s="577"/>
      <c r="L826" s="577"/>
      <c r="M826" s="577"/>
      <c r="N826" s="577"/>
      <c r="O826" s="577"/>
      <c r="P826"/>
      <c r="Q826"/>
      <c r="R826"/>
      <c r="S826"/>
    </row>
    <row r="827" spans="3:19" ht="15.75" thickBot="1" x14ac:dyDescent="0.3">
      <c r="C827" s="5"/>
      <c r="D827" s="311"/>
      <c r="E827" s="744"/>
      <c r="F827" s="574"/>
      <c r="G827" s="575"/>
      <c r="H827" s="574"/>
      <c r="I827" s="576"/>
      <c r="J827" s="577"/>
      <c r="K827" s="577"/>
      <c r="L827" s="577"/>
      <c r="M827" s="577"/>
      <c r="N827" s="577"/>
      <c r="O827" s="577"/>
      <c r="P827"/>
      <c r="Q827"/>
      <c r="R827"/>
      <c r="S827"/>
    </row>
    <row r="828" spans="3:19" ht="15.75" thickBot="1" x14ac:dyDescent="0.3">
      <c r="C828" s="5"/>
      <c r="D828" s="311"/>
      <c r="E828" s="744"/>
      <c r="F828" s="574"/>
      <c r="G828" s="575"/>
      <c r="H828" s="574"/>
      <c r="I828" s="576"/>
      <c r="J828" s="577"/>
      <c r="K828" s="577"/>
      <c r="L828" s="577"/>
      <c r="M828" s="577"/>
      <c r="N828" s="577"/>
      <c r="O828" s="577"/>
      <c r="P828"/>
      <c r="Q828"/>
      <c r="R828"/>
      <c r="S828"/>
    </row>
    <row r="829" spans="3:19" ht="15.75" thickBot="1" x14ac:dyDescent="0.3">
      <c r="C829" s="5"/>
      <c r="D829" s="311"/>
      <c r="E829" s="744"/>
      <c r="F829" s="574"/>
      <c r="G829" s="575"/>
      <c r="H829" s="574"/>
      <c r="I829" s="576"/>
      <c r="J829" s="577"/>
      <c r="K829" s="577"/>
      <c r="L829" s="577"/>
      <c r="M829" s="577"/>
      <c r="N829" s="577"/>
      <c r="O829" s="577"/>
      <c r="P829"/>
      <c r="Q829"/>
      <c r="R829"/>
      <c r="S829"/>
    </row>
    <row r="830" spans="3:19" ht="15.75" thickBot="1" x14ac:dyDescent="0.3">
      <c r="C830" s="5"/>
      <c r="D830" s="311"/>
      <c r="E830" s="744"/>
      <c r="F830" s="574"/>
      <c r="G830" s="575"/>
      <c r="H830" s="574"/>
      <c r="I830" s="576"/>
      <c r="J830" s="577"/>
      <c r="K830" s="577"/>
      <c r="L830" s="577"/>
      <c r="M830" s="577"/>
      <c r="N830" s="577"/>
      <c r="O830" s="577"/>
      <c r="P830"/>
      <c r="Q830"/>
      <c r="R830"/>
      <c r="S830"/>
    </row>
    <row r="831" spans="3:19" ht="15.75" thickBot="1" x14ac:dyDescent="0.3">
      <c r="C831" s="5"/>
      <c r="D831" s="311"/>
      <c r="E831" s="744"/>
      <c r="F831" s="574"/>
      <c r="G831" s="575"/>
      <c r="H831" s="574"/>
      <c r="I831" s="576"/>
      <c r="J831" s="577"/>
      <c r="K831" s="577"/>
      <c r="L831" s="577"/>
      <c r="M831" s="577"/>
      <c r="N831" s="577"/>
      <c r="O831" s="577"/>
      <c r="P831"/>
      <c r="Q831"/>
      <c r="R831"/>
      <c r="S831"/>
    </row>
    <row r="832" spans="3:19" ht="15.75" thickBot="1" x14ac:dyDescent="0.3">
      <c r="C832" s="5"/>
      <c r="D832" s="311"/>
      <c r="E832" s="744"/>
      <c r="F832" s="574"/>
      <c r="G832" s="575"/>
      <c r="H832" s="574"/>
      <c r="I832" s="576"/>
      <c r="J832" s="577"/>
      <c r="K832" s="577"/>
      <c r="L832" s="577"/>
      <c r="M832" s="577"/>
      <c r="N832" s="577"/>
      <c r="O832" s="577"/>
      <c r="P832"/>
      <c r="Q832"/>
      <c r="R832"/>
      <c r="S832"/>
    </row>
    <row r="833" spans="3:19" ht="15.75" thickBot="1" x14ac:dyDescent="0.3">
      <c r="C833" s="5"/>
      <c r="D833" s="311"/>
      <c r="E833" s="744"/>
      <c r="F833" s="574"/>
      <c r="G833" s="575"/>
      <c r="H833" s="574"/>
      <c r="I833" s="576"/>
      <c r="J833" s="577"/>
      <c r="K833" s="577"/>
      <c r="L833" s="577"/>
      <c r="M833" s="577"/>
      <c r="N833" s="577"/>
      <c r="O833" s="577"/>
      <c r="P833"/>
      <c r="Q833"/>
      <c r="R833"/>
      <c r="S833"/>
    </row>
    <row r="834" spans="3:19" ht="15.75" thickBot="1" x14ac:dyDescent="0.3">
      <c r="C834" s="5"/>
      <c r="D834" s="311"/>
      <c r="E834" s="744"/>
      <c r="F834" s="574"/>
      <c r="G834" s="575"/>
      <c r="H834" s="574"/>
      <c r="I834" s="576"/>
      <c r="J834" s="577"/>
      <c r="K834" s="577"/>
      <c r="L834" s="577"/>
      <c r="M834" s="577"/>
      <c r="N834" s="577"/>
      <c r="O834" s="577"/>
      <c r="P834"/>
      <c r="Q834"/>
      <c r="R834"/>
      <c r="S834"/>
    </row>
    <row r="835" spans="3:19" x14ac:dyDescent="0.25">
      <c r="E835" s="64"/>
      <c r="F835" s="64"/>
      <c r="G835"/>
      <c r="H835"/>
      <c r="I835"/>
      <c r="J835"/>
      <c r="K835"/>
      <c r="L835"/>
      <c r="M835"/>
      <c r="N835"/>
      <c r="O835"/>
      <c r="P835"/>
      <c r="Q835"/>
      <c r="R835"/>
      <c r="S835"/>
    </row>
    <row r="836" spans="3:19" x14ac:dyDescent="0.25">
      <c r="E836" s="64"/>
      <c r="F836" s="64"/>
      <c r="G836"/>
      <c r="H836"/>
      <c r="I836"/>
      <c r="J836"/>
      <c r="K836"/>
      <c r="L836"/>
      <c r="M836"/>
      <c r="N836"/>
      <c r="O836"/>
      <c r="P836"/>
      <c r="Q836"/>
      <c r="R836"/>
      <c r="S836"/>
    </row>
    <row r="837" spans="3:19" x14ac:dyDescent="0.25">
      <c r="E837" s="64"/>
      <c r="F837" s="64"/>
      <c r="G837"/>
      <c r="H837"/>
      <c r="I837"/>
      <c r="J837"/>
      <c r="K837"/>
      <c r="L837"/>
      <c r="M837"/>
      <c r="N837"/>
      <c r="O837"/>
      <c r="P837"/>
      <c r="Q837"/>
      <c r="R837"/>
      <c r="S837"/>
    </row>
    <row r="838" spans="3:19" x14ac:dyDescent="0.25">
      <c r="E838" s="64"/>
      <c r="F838" s="64"/>
      <c r="G838"/>
      <c r="H838"/>
      <c r="I838"/>
      <c r="J838"/>
      <c r="K838"/>
      <c r="L838"/>
      <c r="M838"/>
      <c r="N838"/>
      <c r="O838"/>
      <c r="P838"/>
      <c r="Q838"/>
      <c r="R838"/>
      <c r="S838"/>
    </row>
    <row r="839" spans="3:19" x14ac:dyDescent="0.25">
      <c r="E839" s="64"/>
      <c r="F839" s="64"/>
      <c r="G839"/>
      <c r="H839"/>
      <c r="I839"/>
      <c r="J839"/>
      <c r="K839"/>
      <c r="L839"/>
      <c r="M839"/>
      <c r="N839"/>
      <c r="O839"/>
      <c r="P839"/>
      <c r="Q839"/>
      <c r="R839"/>
      <c r="S839"/>
    </row>
    <row r="840" spans="3:19" x14ac:dyDescent="0.25">
      <c r="E840" s="64"/>
      <c r="F840" s="64"/>
      <c r="G840"/>
      <c r="H840"/>
      <c r="I840"/>
      <c r="J840"/>
      <c r="K840"/>
      <c r="L840"/>
      <c r="M840"/>
      <c r="N840"/>
      <c r="O840"/>
      <c r="P840"/>
      <c r="Q840"/>
      <c r="R840"/>
      <c r="S840"/>
    </row>
    <row r="841" spans="3:19" x14ac:dyDescent="0.25">
      <c r="E841" s="64"/>
      <c r="F841" s="64"/>
      <c r="G841"/>
      <c r="H841"/>
      <c r="I841"/>
      <c r="J841"/>
      <c r="K841"/>
      <c r="L841"/>
      <c r="M841"/>
      <c r="N841"/>
      <c r="O841"/>
      <c r="P841"/>
      <c r="Q841"/>
      <c r="R841"/>
      <c r="S841"/>
    </row>
    <row r="842" spans="3:19" x14ac:dyDescent="0.25">
      <c r="E842" s="64"/>
      <c r="F842" s="64"/>
      <c r="G842"/>
      <c r="H842"/>
      <c r="I842"/>
      <c r="J842"/>
      <c r="K842"/>
      <c r="L842"/>
      <c r="M842"/>
      <c r="N842"/>
      <c r="O842"/>
      <c r="P842"/>
      <c r="Q842"/>
      <c r="R842"/>
      <c r="S842"/>
    </row>
    <row r="843" spans="3:19" x14ac:dyDescent="0.25">
      <c r="E843" s="64"/>
      <c r="F843" s="64"/>
      <c r="G843"/>
      <c r="H843"/>
      <c r="I843"/>
      <c r="J843"/>
      <c r="K843"/>
      <c r="L843"/>
      <c r="M843"/>
      <c r="N843"/>
      <c r="O843"/>
      <c r="P843"/>
      <c r="Q843"/>
      <c r="R843"/>
      <c r="S843"/>
    </row>
    <row r="844" spans="3:19" x14ac:dyDescent="0.25">
      <c r="E844" s="64"/>
      <c r="F844" s="64"/>
      <c r="G844"/>
      <c r="H844"/>
      <c r="I844"/>
      <c r="J844"/>
      <c r="K844"/>
      <c r="L844"/>
      <c r="M844"/>
      <c r="N844"/>
      <c r="O844"/>
      <c r="P844"/>
      <c r="Q844"/>
      <c r="R844"/>
      <c r="S844"/>
    </row>
    <row r="845" spans="3:19" x14ac:dyDescent="0.25">
      <c r="E845" s="64"/>
      <c r="F845" s="64"/>
      <c r="G845"/>
      <c r="H845"/>
      <c r="I845"/>
      <c r="J845"/>
      <c r="K845"/>
      <c r="L845"/>
      <c r="M845"/>
      <c r="N845"/>
      <c r="O845"/>
      <c r="P845"/>
      <c r="Q845"/>
      <c r="R845"/>
      <c r="S845"/>
    </row>
    <row r="846" spans="3:19" x14ac:dyDescent="0.25">
      <c r="E846" s="64"/>
      <c r="F846" s="64"/>
      <c r="G846"/>
      <c r="H846"/>
      <c r="I846"/>
      <c r="J846"/>
      <c r="K846"/>
      <c r="L846"/>
      <c r="M846"/>
      <c r="N846"/>
      <c r="O846"/>
      <c r="P846"/>
      <c r="Q846"/>
      <c r="R846"/>
      <c r="S846"/>
    </row>
    <row r="847" spans="3:19" x14ac:dyDescent="0.25">
      <c r="E847" s="64"/>
      <c r="F847" s="64"/>
      <c r="G847"/>
      <c r="H847"/>
      <c r="I847"/>
      <c r="J847"/>
      <c r="K847"/>
      <c r="L847"/>
      <c r="M847"/>
      <c r="N847"/>
      <c r="O847"/>
      <c r="P847"/>
      <c r="Q847"/>
      <c r="R847"/>
      <c r="S847"/>
    </row>
    <row r="848" spans="3:19" x14ac:dyDescent="0.25">
      <c r="E848" s="64"/>
      <c r="F848" s="64"/>
      <c r="G848"/>
      <c r="H848"/>
      <c r="I848"/>
      <c r="J848"/>
      <c r="K848"/>
      <c r="L848"/>
      <c r="M848"/>
      <c r="N848"/>
      <c r="O848"/>
      <c r="P848"/>
      <c r="Q848"/>
      <c r="R848"/>
      <c r="S848"/>
    </row>
    <row r="849" spans="5:19" x14ac:dyDescent="0.25">
      <c r="E849" s="64"/>
      <c r="F849" s="64"/>
      <c r="G849"/>
      <c r="H849"/>
      <c r="I849"/>
      <c r="J849"/>
      <c r="K849"/>
      <c r="L849"/>
      <c r="M849"/>
      <c r="N849"/>
      <c r="O849"/>
      <c r="P849"/>
      <c r="Q849"/>
      <c r="R849"/>
      <c r="S849"/>
    </row>
    <row r="850" spans="5:19" x14ac:dyDescent="0.25">
      <c r="E850" s="64"/>
      <c r="F850" s="64"/>
      <c r="G850"/>
      <c r="H850"/>
      <c r="I850"/>
      <c r="J850"/>
      <c r="K850"/>
      <c r="L850"/>
      <c r="M850"/>
      <c r="N850"/>
      <c r="O850"/>
      <c r="P850"/>
      <c r="Q850"/>
      <c r="R850"/>
      <c r="S850"/>
    </row>
    <row r="851" spans="5:19" x14ac:dyDescent="0.25">
      <c r="E851" s="64"/>
      <c r="F851" s="64"/>
      <c r="G851"/>
      <c r="H851"/>
      <c r="I851"/>
      <c r="J851"/>
      <c r="K851"/>
      <c r="L851"/>
      <c r="M851"/>
      <c r="N851"/>
      <c r="O851"/>
      <c r="P851"/>
      <c r="Q851"/>
      <c r="R851"/>
      <c r="S851"/>
    </row>
    <row r="852" spans="5:19" x14ac:dyDescent="0.25">
      <c r="E852" s="64"/>
      <c r="F852" s="64"/>
      <c r="G852"/>
      <c r="H852"/>
      <c r="I852"/>
      <c r="J852"/>
      <c r="K852"/>
      <c r="L852"/>
      <c r="M852"/>
      <c r="N852"/>
      <c r="O852"/>
      <c r="P852"/>
      <c r="Q852"/>
      <c r="R852"/>
      <c r="S852"/>
    </row>
    <row r="853" spans="5:19" x14ac:dyDescent="0.25">
      <c r="E853" s="64"/>
      <c r="F853" s="64"/>
      <c r="G853"/>
      <c r="H853"/>
      <c r="I853"/>
      <c r="J853"/>
      <c r="K853"/>
      <c r="L853"/>
      <c r="M853"/>
      <c r="N853"/>
      <c r="O853"/>
      <c r="P853"/>
      <c r="Q853"/>
      <c r="R853"/>
      <c r="S853"/>
    </row>
    <row r="854" spans="5:19" x14ac:dyDescent="0.25">
      <c r="E854" s="64"/>
      <c r="F854" s="64"/>
      <c r="G854"/>
      <c r="H854"/>
      <c r="I854"/>
      <c r="J854"/>
      <c r="K854"/>
      <c r="L854"/>
      <c r="M854"/>
      <c r="N854"/>
      <c r="O854"/>
      <c r="P854"/>
      <c r="Q854"/>
      <c r="R854"/>
      <c r="S854"/>
    </row>
    <row r="855" spans="5:19" x14ac:dyDescent="0.25">
      <c r="E855" s="64"/>
      <c r="F855" s="64"/>
      <c r="G855"/>
      <c r="H855"/>
      <c r="I855"/>
      <c r="J855"/>
      <c r="K855"/>
      <c r="L855"/>
      <c r="M855"/>
      <c r="N855"/>
      <c r="O855"/>
      <c r="P855"/>
      <c r="Q855"/>
      <c r="R855"/>
      <c r="S855"/>
    </row>
    <row r="856" spans="5:19" x14ac:dyDescent="0.25">
      <c r="E856" s="64"/>
      <c r="F856" s="64"/>
      <c r="G856"/>
      <c r="H856"/>
      <c r="I856"/>
      <c r="J856"/>
      <c r="K856"/>
      <c r="L856"/>
      <c r="M856"/>
      <c r="N856"/>
      <c r="O856"/>
      <c r="P856"/>
      <c r="Q856"/>
      <c r="R856"/>
      <c r="S856"/>
    </row>
    <row r="857" spans="5:19" x14ac:dyDescent="0.25">
      <c r="E857" s="64"/>
      <c r="F857" s="64"/>
      <c r="G857"/>
      <c r="H857"/>
      <c r="I857"/>
      <c r="J857"/>
      <c r="K857"/>
      <c r="L857"/>
      <c r="M857"/>
      <c r="N857"/>
      <c r="O857"/>
      <c r="P857"/>
      <c r="Q857"/>
      <c r="R857"/>
      <c r="S857"/>
    </row>
    <row r="858" spans="5:19" x14ac:dyDescent="0.25">
      <c r="E858" s="64"/>
      <c r="F858" s="64"/>
      <c r="G858"/>
      <c r="H858"/>
      <c r="I858"/>
      <c r="J858"/>
      <c r="K858"/>
      <c r="L858"/>
      <c r="M858"/>
      <c r="N858"/>
      <c r="O858"/>
      <c r="P858"/>
      <c r="Q858"/>
      <c r="R858"/>
      <c r="S858"/>
    </row>
    <row r="859" spans="5:19" x14ac:dyDescent="0.25">
      <c r="E859" s="64"/>
      <c r="F859" s="64"/>
      <c r="G859"/>
      <c r="H859"/>
      <c r="I859"/>
      <c r="J859"/>
      <c r="K859"/>
      <c r="L859"/>
      <c r="M859"/>
      <c r="N859"/>
      <c r="O859"/>
      <c r="P859"/>
      <c r="Q859"/>
      <c r="R859"/>
      <c r="S859"/>
    </row>
    <row r="860" spans="5:19" x14ac:dyDescent="0.25">
      <c r="E860" s="64"/>
      <c r="F860" s="64"/>
      <c r="G860"/>
      <c r="H860"/>
      <c r="I860"/>
      <c r="J860"/>
      <c r="K860"/>
      <c r="L860"/>
      <c r="M860"/>
      <c r="N860"/>
      <c r="O860"/>
      <c r="P860"/>
      <c r="Q860"/>
      <c r="R860"/>
      <c r="S860"/>
    </row>
    <row r="861" spans="5:19" x14ac:dyDescent="0.25">
      <c r="E861" s="64"/>
      <c r="F861" s="64"/>
      <c r="G861"/>
      <c r="H861"/>
      <c r="I861"/>
      <c r="J861"/>
      <c r="K861"/>
      <c r="L861"/>
      <c r="M861"/>
      <c r="N861"/>
      <c r="O861"/>
      <c r="P861"/>
      <c r="Q861"/>
      <c r="R861"/>
      <c r="S861"/>
    </row>
    <row r="862" spans="5:19" x14ac:dyDescent="0.25">
      <c r="E862" s="64"/>
      <c r="F862" s="64"/>
      <c r="G862"/>
      <c r="H862"/>
      <c r="I862"/>
      <c r="J862"/>
      <c r="K862"/>
      <c r="L862"/>
      <c r="M862"/>
      <c r="N862"/>
      <c r="O862"/>
      <c r="P862"/>
      <c r="Q862"/>
      <c r="R862"/>
      <c r="S862"/>
    </row>
    <row r="863" spans="5:19" x14ac:dyDescent="0.25">
      <c r="E863" s="64"/>
      <c r="F863" s="64"/>
      <c r="G863"/>
      <c r="H863"/>
      <c r="I863"/>
      <c r="J863"/>
      <c r="K863"/>
      <c r="L863"/>
      <c r="M863"/>
      <c r="N863"/>
      <c r="O863"/>
      <c r="P863"/>
      <c r="Q863"/>
      <c r="R863"/>
      <c r="S863"/>
    </row>
    <row r="864" spans="5:19" x14ac:dyDescent="0.25">
      <c r="E864" s="64"/>
      <c r="F864" s="64"/>
      <c r="G864"/>
      <c r="H864"/>
      <c r="I864"/>
      <c r="J864"/>
      <c r="K864"/>
      <c r="L864"/>
      <c r="M864"/>
      <c r="N864"/>
      <c r="O864"/>
      <c r="P864"/>
      <c r="Q864"/>
      <c r="R864"/>
      <c r="S864"/>
    </row>
    <row r="865" spans="5:19" x14ac:dyDescent="0.25">
      <c r="E865" s="64"/>
      <c r="F865" s="64"/>
      <c r="G865"/>
      <c r="H865"/>
      <c r="I865"/>
      <c r="J865"/>
      <c r="K865"/>
      <c r="L865"/>
      <c r="M865"/>
      <c r="N865"/>
      <c r="O865"/>
      <c r="P865"/>
      <c r="Q865"/>
      <c r="R865"/>
      <c r="S865"/>
    </row>
    <row r="866" spans="5:19" x14ac:dyDescent="0.25">
      <c r="E866" s="64"/>
      <c r="F866" s="64"/>
      <c r="G866"/>
      <c r="H866"/>
      <c r="I866"/>
      <c r="J866"/>
      <c r="K866"/>
      <c r="L866"/>
      <c r="M866"/>
      <c r="N866"/>
      <c r="O866"/>
      <c r="P866"/>
      <c r="Q866"/>
      <c r="R866"/>
      <c r="S866"/>
    </row>
    <row r="867" spans="5:19" x14ac:dyDescent="0.25">
      <c r="E867" s="64"/>
      <c r="F867" s="64"/>
      <c r="G867"/>
      <c r="H867"/>
      <c r="I867"/>
      <c r="J867"/>
      <c r="K867"/>
      <c r="L867"/>
      <c r="M867"/>
      <c r="N867"/>
      <c r="O867"/>
      <c r="P867"/>
      <c r="Q867"/>
      <c r="R867"/>
      <c r="S867"/>
    </row>
    <row r="868" spans="5:19" x14ac:dyDescent="0.25">
      <c r="E868" s="64"/>
      <c r="F868" s="64"/>
      <c r="G868"/>
      <c r="H868"/>
      <c r="I868"/>
      <c r="J868"/>
      <c r="K868"/>
      <c r="L868"/>
      <c r="M868"/>
      <c r="N868"/>
      <c r="O868"/>
      <c r="P868"/>
      <c r="Q868"/>
      <c r="R868"/>
      <c r="S868"/>
    </row>
    <row r="869" spans="5:19" x14ac:dyDescent="0.25">
      <c r="E869" s="64"/>
      <c r="F869" s="64"/>
      <c r="G869"/>
      <c r="H869"/>
      <c r="I869"/>
      <c r="J869"/>
      <c r="K869"/>
      <c r="L869"/>
      <c r="M869"/>
      <c r="N869"/>
      <c r="O869"/>
      <c r="P869"/>
      <c r="Q869"/>
      <c r="R869"/>
      <c r="S869"/>
    </row>
    <row r="870" spans="5:19" x14ac:dyDescent="0.25">
      <c r="E870" s="64"/>
      <c r="F870" s="64"/>
      <c r="G870"/>
      <c r="H870"/>
      <c r="I870"/>
      <c r="J870"/>
      <c r="K870"/>
      <c r="L870"/>
      <c r="M870"/>
      <c r="N870"/>
      <c r="O870"/>
      <c r="P870"/>
      <c r="Q870"/>
      <c r="R870"/>
      <c r="S870"/>
    </row>
    <row r="871" spans="5:19" x14ac:dyDescent="0.25">
      <c r="E871" s="64"/>
      <c r="F871" s="64"/>
      <c r="G871"/>
      <c r="H871"/>
      <c r="I871"/>
      <c r="J871"/>
      <c r="K871"/>
      <c r="L871"/>
      <c r="M871"/>
      <c r="N871"/>
      <c r="O871"/>
      <c r="P871"/>
      <c r="Q871"/>
      <c r="R871"/>
      <c r="S871"/>
    </row>
    <row r="872" spans="5:19" x14ac:dyDescent="0.25">
      <c r="E872" s="64"/>
      <c r="F872" s="64"/>
      <c r="G872"/>
      <c r="H872"/>
      <c r="I872"/>
      <c r="J872"/>
      <c r="K872"/>
      <c r="L872"/>
      <c r="M872"/>
      <c r="N872"/>
      <c r="O872"/>
      <c r="P872"/>
      <c r="Q872"/>
      <c r="R872"/>
      <c r="S872"/>
    </row>
    <row r="873" spans="5:19" x14ac:dyDescent="0.25">
      <c r="E873" s="64"/>
      <c r="F873" s="64"/>
      <c r="G873"/>
      <c r="H873"/>
      <c r="I873"/>
      <c r="J873"/>
      <c r="K873"/>
      <c r="L873"/>
      <c r="M873"/>
      <c r="N873"/>
      <c r="O873"/>
      <c r="P873"/>
      <c r="Q873"/>
      <c r="R873"/>
      <c r="S873"/>
    </row>
    <row r="874" spans="5:19" x14ac:dyDescent="0.25">
      <c r="E874" s="64"/>
      <c r="F874" s="64"/>
      <c r="G874"/>
      <c r="H874"/>
      <c r="I874"/>
      <c r="J874"/>
      <c r="K874"/>
      <c r="L874"/>
      <c r="M874"/>
      <c r="N874"/>
      <c r="O874"/>
      <c r="P874"/>
      <c r="Q874"/>
      <c r="R874"/>
      <c r="S874"/>
    </row>
    <row r="875" spans="5:19" x14ac:dyDescent="0.25">
      <c r="E875" s="64"/>
      <c r="F875" s="64"/>
      <c r="G875"/>
      <c r="H875"/>
      <c r="I875"/>
      <c r="J875"/>
      <c r="K875"/>
      <c r="L875"/>
      <c r="M875"/>
      <c r="N875"/>
      <c r="O875"/>
      <c r="P875"/>
      <c r="Q875"/>
      <c r="R875"/>
      <c r="S875"/>
    </row>
    <row r="876" spans="5:19" x14ac:dyDescent="0.25">
      <c r="E876" s="64"/>
      <c r="F876" s="64"/>
      <c r="G876"/>
      <c r="H876"/>
      <c r="I876"/>
      <c r="J876"/>
      <c r="K876"/>
      <c r="L876"/>
      <c r="M876"/>
      <c r="N876"/>
      <c r="O876"/>
      <c r="P876"/>
      <c r="Q876"/>
      <c r="R876"/>
      <c r="S876"/>
    </row>
    <row r="877" spans="5:19" x14ac:dyDescent="0.25">
      <c r="E877" s="64"/>
      <c r="F877" s="64"/>
      <c r="G877"/>
      <c r="H877"/>
      <c r="I877"/>
      <c r="J877"/>
      <c r="K877"/>
      <c r="L877"/>
      <c r="M877"/>
      <c r="N877"/>
      <c r="O877"/>
      <c r="P877"/>
      <c r="Q877"/>
      <c r="R877"/>
      <c r="S877"/>
    </row>
    <row r="878" spans="5:19" x14ac:dyDescent="0.25">
      <c r="E878" s="64"/>
      <c r="F878" s="64"/>
      <c r="G878"/>
      <c r="H878"/>
      <c r="I878"/>
      <c r="J878"/>
      <c r="K878"/>
      <c r="L878"/>
      <c r="M878"/>
      <c r="N878"/>
      <c r="O878"/>
      <c r="P878"/>
      <c r="Q878"/>
      <c r="R878"/>
      <c r="S878"/>
    </row>
    <row r="879" spans="5:19" x14ac:dyDescent="0.25">
      <c r="E879" s="64"/>
      <c r="F879" s="64"/>
      <c r="G879"/>
      <c r="H879"/>
      <c r="I879"/>
      <c r="J879"/>
      <c r="K879"/>
      <c r="L879"/>
      <c r="M879"/>
      <c r="N879"/>
      <c r="O879"/>
      <c r="P879"/>
      <c r="Q879"/>
      <c r="R879"/>
      <c r="S879"/>
    </row>
    <row r="880" spans="5:19" x14ac:dyDescent="0.25">
      <c r="E880" s="64"/>
      <c r="F880" s="64"/>
      <c r="G880"/>
      <c r="H880"/>
      <c r="I880"/>
      <c r="J880"/>
      <c r="K880"/>
      <c r="L880"/>
      <c r="M880"/>
      <c r="N880"/>
      <c r="O880"/>
      <c r="P880"/>
      <c r="Q880"/>
      <c r="R880"/>
      <c r="S880"/>
    </row>
    <row r="881" spans="5:19" x14ac:dyDescent="0.25">
      <c r="E881" s="64"/>
      <c r="F881" s="64"/>
      <c r="G881"/>
      <c r="H881"/>
      <c r="I881"/>
      <c r="J881"/>
      <c r="K881"/>
      <c r="L881"/>
      <c r="M881"/>
      <c r="N881"/>
      <c r="O881"/>
      <c r="P881"/>
      <c r="Q881"/>
      <c r="R881"/>
      <c r="S881"/>
    </row>
    <row r="882" spans="5:19" x14ac:dyDescent="0.25">
      <c r="E882" s="64"/>
      <c r="F882" s="64"/>
      <c r="G882"/>
      <c r="H882"/>
      <c r="I882"/>
      <c r="J882"/>
      <c r="K882"/>
      <c r="L882"/>
      <c r="M882"/>
      <c r="N882"/>
      <c r="O882"/>
      <c r="P882"/>
      <c r="Q882"/>
      <c r="R882"/>
      <c r="S882"/>
    </row>
    <row r="883" spans="5:19" x14ac:dyDescent="0.25">
      <c r="E883" s="64"/>
      <c r="F883" s="64"/>
      <c r="G883"/>
      <c r="H883"/>
      <c r="I883"/>
      <c r="J883"/>
      <c r="K883"/>
      <c r="L883"/>
      <c r="M883"/>
      <c r="N883"/>
      <c r="O883"/>
      <c r="P883"/>
      <c r="Q883"/>
      <c r="R883"/>
      <c r="S883"/>
    </row>
    <row r="884" spans="5:19" x14ac:dyDescent="0.25">
      <c r="E884" s="64"/>
      <c r="F884" s="64"/>
      <c r="G884"/>
      <c r="H884"/>
      <c r="I884"/>
      <c r="J884"/>
      <c r="K884"/>
      <c r="L884"/>
      <c r="M884"/>
      <c r="N884"/>
      <c r="O884"/>
      <c r="P884"/>
      <c r="Q884"/>
      <c r="R884"/>
      <c r="S884"/>
    </row>
    <row r="885" spans="5:19" x14ac:dyDescent="0.25">
      <c r="E885" s="64"/>
      <c r="F885" s="64"/>
      <c r="G885"/>
      <c r="H885"/>
      <c r="I885"/>
      <c r="J885"/>
      <c r="K885"/>
      <c r="L885"/>
      <c r="M885"/>
      <c r="N885"/>
      <c r="O885"/>
      <c r="P885"/>
      <c r="Q885"/>
      <c r="R885"/>
      <c r="S885"/>
    </row>
    <row r="886" spans="5:19" x14ac:dyDescent="0.25">
      <c r="E886" s="64"/>
      <c r="F886" s="64"/>
      <c r="G886"/>
      <c r="H886"/>
      <c r="I886"/>
      <c r="J886"/>
      <c r="K886"/>
      <c r="L886"/>
      <c r="M886"/>
      <c r="N886"/>
      <c r="O886"/>
      <c r="P886"/>
      <c r="Q886"/>
      <c r="R886"/>
      <c r="S886"/>
    </row>
    <row r="887" spans="5:19" x14ac:dyDescent="0.25">
      <c r="E887" s="64"/>
      <c r="F887" s="64"/>
      <c r="G887"/>
      <c r="H887"/>
      <c r="I887"/>
      <c r="J887"/>
      <c r="K887"/>
      <c r="L887"/>
      <c r="M887"/>
      <c r="N887"/>
      <c r="O887"/>
      <c r="P887"/>
      <c r="Q887"/>
      <c r="R887"/>
      <c r="S887"/>
    </row>
    <row r="888" spans="5:19" x14ac:dyDescent="0.25">
      <c r="E888" s="64"/>
      <c r="F888" s="64"/>
      <c r="G888"/>
      <c r="H888"/>
      <c r="I888"/>
      <c r="J888"/>
      <c r="K888"/>
      <c r="L888"/>
      <c r="M888"/>
      <c r="N888"/>
      <c r="O888"/>
      <c r="P888"/>
      <c r="Q888"/>
      <c r="R888"/>
      <c r="S888"/>
    </row>
    <row r="889" spans="5:19" x14ac:dyDescent="0.25">
      <c r="E889" s="64"/>
      <c r="F889" s="64"/>
      <c r="G889"/>
      <c r="H889"/>
      <c r="I889"/>
      <c r="J889"/>
      <c r="K889"/>
      <c r="L889"/>
      <c r="M889"/>
      <c r="N889"/>
      <c r="O889"/>
      <c r="P889"/>
      <c r="Q889"/>
      <c r="R889"/>
      <c r="S889"/>
    </row>
    <row r="890" spans="5:19" x14ac:dyDescent="0.25">
      <c r="E890" s="64"/>
      <c r="F890" s="64"/>
      <c r="G890"/>
      <c r="H890"/>
      <c r="I890"/>
      <c r="J890"/>
      <c r="K890"/>
      <c r="L890"/>
      <c r="M890"/>
      <c r="N890"/>
      <c r="O890"/>
      <c r="P890"/>
      <c r="Q890"/>
      <c r="R890"/>
      <c r="S890"/>
    </row>
    <row r="891" spans="5:19" x14ac:dyDescent="0.25">
      <c r="E891" s="64"/>
      <c r="F891" s="64"/>
      <c r="G891"/>
      <c r="H891"/>
      <c r="I891"/>
      <c r="J891"/>
      <c r="K891"/>
      <c r="L891"/>
      <c r="M891"/>
      <c r="N891"/>
      <c r="O891"/>
      <c r="P891"/>
      <c r="Q891"/>
      <c r="R891"/>
      <c r="S891"/>
    </row>
    <row r="892" spans="5:19" x14ac:dyDescent="0.25">
      <c r="E892" s="64"/>
      <c r="F892" s="64"/>
      <c r="G892"/>
      <c r="H892"/>
      <c r="I892"/>
      <c r="J892"/>
      <c r="K892"/>
      <c r="L892"/>
      <c r="M892"/>
      <c r="N892"/>
      <c r="O892"/>
      <c r="P892"/>
      <c r="Q892"/>
      <c r="R892"/>
      <c r="S892"/>
    </row>
    <row r="893" spans="5:19" x14ac:dyDescent="0.25">
      <c r="E893" s="64"/>
      <c r="F893" s="64"/>
      <c r="G893"/>
      <c r="H893"/>
      <c r="I893"/>
      <c r="J893"/>
      <c r="K893"/>
      <c r="L893"/>
      <c r="M893"/>
      <c r="N893"/>
      <c r="O893"/>
      <c r="P893"/>
      <c r="Q893"/>
      <c r="R893"/>
      <c r="S893"/>
    </row>
    <row r="894" spans="5:19" x14ac:dyDescent="0.25">
      <c r="E894" s="64"/>
      <c r="F894" s="64"/>
      <c r="G894"/>
      <c r="H894"/>
      <c r="I894"/>
      <c r="J894"/>
      <c r="K894"/>
      <c r="L894"/>
      <c r="M894"/>
      <c r="N894"/>
      <c r="O894"/>
      <c r="P894"/>
      <c r="Q894"/>
      <c r="R894"/>
      <c r="S894"/>
    </row>
    <row r="895" spans="5:19" x14ac:dyDescent="0.25">
      <c r="E895" s="64"/>
      <c r="F895" s="64"/>
      <c r="G895"/>
      <c r="H895"/>
      <c r="I895"/>
      <c r="J895"/>
      <c r="K895"/>
      <c r="L895"/>
      <c r="M895"/>
      <c r="N895"/>
      <c r="O895"/>
      <c r="P895"/>
      <c r="Q895"/>
      <c r="R895"/>
      <c r="S895"/>
    </row>
    <row r="896" spans="5:19" x14ac:dyDescent="0.25">
      <c r="E896" s="64"/>
      <c r="F896" s="64"/>
      <c r="G896"/>
      <c r="H896"/>
      <c r="I896"/>
      <c r="J896"/>
      <c r="K896"/>
      <c r="L896"/>
      <c r="M896"/>
      <c r="N896"/>
      <c r="O896"/>
      <c r="P896"/>
      <c r="Q896"/>
      <c r="R896"/>
      <c r="S896"/>
    </row>
    <row r="897" spans="5:19" x14ac:dyDescent="0.25">
      <c r="E897" s="64"/>
      <c r="F897" s="64"/>
      <c r="G897"/>
      <c r="H897"/>
      <c r="I897"/>
      <c r="J897"/>
      <c r="K897"/>
      <c r="L897"/>
      <c r="M897"/>
      <c r="N897"/>
      <c r="O897"/>
      <c r="P897"/>
      <c r="Q897"/>
      <c r="R897"/>
      <c r="S897"/>
    </row>
    <row r="898" spans="5:19" x14ac:dyDescent="0.25">
      <c r="E898" s="64"/>
      <c r="F898" s="64"/>
      <c r="G898"/>
      <c r="H898"/>
      <c r="I898"/>
      <c r="J898"/>
      <c r="K898"/>
      <c r="L898"/>
      <c r="M898"/>
      <c r="N898"/>
      <c r="O898"/>
      <c r="P898"/>
      <c r="Q898"/>
      <c r="R898"/>
      <c r="S898"/>
    </row>
    <row r="899" spans="5:19" x14ac:dyDescent="0.25">
      <c r="E899" s="64"/>
      <c r="F899" s="64"/>
      <c r="G899"/>
      <c r="H899"/>
      <c r="I899"/>
      <c r="J899"/>
      <c r="K899"/>
      <c r="L899"/>
      <c r="M899"/>
      <c r="N899"/>
      <c r="O899"/>
      <c r="P899"/>
      <c r="Q899"/>
      <c r="R899"/>
      <c r="S899"/>
    </row>
    <row r="900" spans="5:19" x14ac:dyDescent="0.25">
      <c r="E900" s="64"/>
      <c r="F900" s="64"/>
      <c r="G900"/>
      <c r="H900"/>
      <c r="I900"/>
      <c r="J900"/>
      <c r="K900"/>
      <c r="L900"/>
      <c r="M900"/>
      <c r="N900"/>
      <c r="O900"/>
      <c r="P900"/>
      <c r="Q900"/>
      <c r="R900"/>
      <c r="S900"/>
    </row>
    <row r="901" spans="5:19" x14ac:dyDescent="0.25">
      <c r="E901" s="64"/>
      <c r="F901" s="64"/>
      <c r="G901"/>
      <c r="H901"/>
      <c r="I901"/>
      <c r="J901"/>
      <c r="K901"/>
      <c r="L901"/>
      <c r="M901"/>
      <c r="N901"/>
      <c r="O901"/>
      <c r="P901"/>
      <c r="Q901"/>
      <c r="R901"/>
      <c r="S901"/>
    </row>
    <row r="902" spans="5:19" x14ac:dyDescent="0.25">
      <c r="E902" s="64"/>
      <c r="F902" s="64"/>
      <c r="G902"/>
      <c r="H902"/>
      <c r="I902"/>
      <c r="J902"/>
      <c r="K902"/>
      <c r="L902"/>
      <c r="M902"/>
      <c r="N902"/>
      <c r="O902"/>
      <c r="P902"/>
      <c r="Q902"/>
      <c r="R902"/>
      <c r="S902"/>
    </row>
    <row r="903" spans="5:19" x14ac:dyDescent="0.25">
      <c r="E903" s="64"/>
      <c r="F903" s="64"/>
      <c r="G903"/>
      <c r="H903"/>
      <c r="I903"/>
      <c r="J903"/>
      <c r="K903"/>
      <c r="L903"/>
      <c r="M903"/>
      <c r="N903"/>
      <c r="O903"/>
      <c r="P903"/>
      <c r="Q903"/>
      <c r="R903"/>
      <c r="S903"/>
    </row>
    <row r="904" spans="5:19" x14ac:dyDescent="0.25">
      <c r="E904" s="64"/>
      <c r="F904" s="64"/>
      <c r="G904"/>
      <c r="H904"/>
      <c r="I904"/>
      <c r="J904"/>
      <c r="K904"/>
      <c r="L904"/>
      <c r="M904"/>
      <c r="N904"/>
      <c r="O904"/>
      <c r="P904"/>
      <c r="Q904"/>
      <c r="R904"/>
      <c r="S904"/>
    </row>
    <row r="905" spans="5:19" x14ac:dyDescent="0.25">
      <c r="E905" s="64"/>
      <c r="F905" s="64"/>
      <c r="G905"/>
      <c r="H905"/>
      <c r="I905"/>
      <c r="J905"/>
      <c r="K905"/>
      <c r="L905"/>
      <c r="M905"/>
      <c r="N905"/>
      <c r="O905"/>
      <c r="P905"/>
      <c r="Q905"/>
      <c r="R905"/>
      <c r="S905"/>
    </row>
    <row r="906" spans="5:19" x14ac:dyDescent="0.25">
      <c r="E906" s="64"/>
      <c r="F906" s="64"/>
      <c r="G906"/>
      <c r="H906"/>
      <c r="I906"/>
      <c r="J906"/>
      <c r="K906"/>
      <c r="L906"/>
      <c r="M906"/>
      <c r="N906"/>
      <c r="O906"/>
      <c r="P906"/>
      <c r="Q906"/>
      <c r="R906"/>
      <c r="S906"/>
    </row>
    <row r="907" spans="5:19" x14ac:dyDescent="0.25">
      <c r="E907" s="64"/>
      <c r="F907" s="64"/>
      <c r="G907"/>
      <c r="H907"/>
      <c r="I907"/>
      <c r="J907"/>
      <c r="K907"/>
      <c r="L907"/>
      <c r="M907"/>
      <c r="N907"/>
      <c r="O907"/>
      <c r="P907"/>
      <c r="Q907"/>
      <c r="R907"/>
      <c r="S907"/>
    </row>
    <row r="908" spans="5:19" x14ac:dyDescent="0.25">
      <c r="E908" s="64"/>
      <c r="F908" s="64"/>
      <c r="G908"/>
      <c r="H908"/>
      <c r="I908"/>
      <c r="J908"/>
      <c r="K908"/>
      <c r="L908"/>
      <c r="M908"/>
      <c r="N908"/>
      <c r="O908"/>
      <c r="P908"/>
      <c r="Q908"/>
      <c r="R908"/>
      <c r="S908"/>
    </row>
    <row r="909" spans="5:19" x14ac:dyDescent="0.25">
      <c r="E909" s="64"/>
      <c r="F909" s="64"/>
      <c r="G909"/>
      <c r="H909"/>
      <c r="I909"/>
      <c r="J909"/>
      <c r="K909"/>
      <c r="L909"/>
      <c r="M909"/>
      <c r="N909"/>
      <c r="O909"/>
      <c r="P909"/>
      <c r="Q909"/>
      <c r="R909"/>
      <c r="S909"/>
    </row>
    <row r="910" spans="5:19" x14ac:dyDescent="0.25">
      <c r="E910" s="64"/>
      <c r="F910" s="64"/>
      <c r="G910"/>
      <c r="H910"/>
      <c r="I910"/>
      <c r="J910"/>
      <c r="K910"/>
      <c r="L910"/>
      <c r="M910"/>
      <c r="N910"/>
      <c r="O910"/>
      <c r="P910"/>
      <c r="Q910"/>
      <c r="R910"/>
      <c r="S910"/>
    </row>
    <row r="911" spans="5:19" x14ac:dyDescent="0.25">
      <c r="E911" s="64"/>
      <c r="F911" s="64"/>
      <c r="G911"/>
      <c r="H911"/>
      <c r="I911"/>
      <c r="J911"/>
      <c r="K911"/>
      <c r="L911"/>
      <c r="M911"/>
      <c r="N911"/>
      <c r="O911"/>
      <c r="P911"/>
      <c r="Q911"/>
      <c r="R911"/>
      <c r="S911"/>
    </row>
    <row r="912" spans="5:19" x14ac:dyDescent="0.25">
      <c r="E912" s="64"/>
      <c r="F912" s="64"/>
      <c r="G912"/>
      <c r="H912"/>
      <c r="I912"/>
      <c r="J912"/>
      <c r="K912"/>
      <c r="L912"/>
      <c r="M912"/>
      <c r="N912"/>
      <c r="O912"/>
      <c r="P912"/>
      <c r="Q912"/>
      <c r="R912"/>
      <c r="S912"/>
    </row>
    <row r="913" spans="5:19" x14ac:dyDescent="0.25">
      <c r="E913" s="64"/>
      <c r="F913" s="64"/>
      <c r="G913"/>
      <c r="H913"/>
      <c r="I913"/>
      <c r="J913"/>
      <c r="K913"/>
      <c r="L913"/>
      <c r="M913"/>
      <c r="N913"/>
      <c r="O913"/>
      <c r="P913"/>
      <c r="Q913"/>
      <c r="R913"/>
      <c r="S913"/>
    </row>
    <row r="914" spans="5:19" x14ac:dyDescent="0.25">
      <c r="E914" s="64"/>
      <c r="F914" s="64"/>
      <c r="G914"/>
      <c r="H914"/>
      <c r="I914"/>
      <c r="J914"/>
      <c r="K914"/>
      <c r="L914"/>
      <c r="M914"/>
      <c r="N914"/>
      <c r="O914"/>
      <c r="P914"/>
      <c r="Q914"/>
      <c r="R914"/>
      <c r="S914"/>
    </row>
    <row r="915" spans="5:19" x14ac:dyDescent="0.25">
      <c r="E915" s="64"/>
      <c r="F915" s="64"/>
      <c r="G915"/>
      <c r="H915"/>
      <c r="I915"/>
      <c r="J915"/>
      <c r="K915"/>
      <c r="L915"/>
      <c r="M915"/>
      <c r="N915"/>
      <c r="O915"/>
      <c r="P915"/>
      <c r="Q915"/>
      <c r="R915"/>
      <c r="S915"/>
    </row>
    <row r="916" spans="5:19" x14ac:dyDescent="0.25">
      <c r="E916" s="64"/>
      <c r="F916" s="64"/>
      <c r="G916"/>
      <c r="H916"/>
      <c r="I916"/>
      <c r="J916"/>
      <c r="K916"/>
      <c r="L916"/>
      <c r="M916"/>
      <c r="N916"/>
      <c r="O916"/>
      <c r="P916"/>
      <c r="Q916"/>
      <c r="R916"/>
      <c r="S916"/>
    </row>
    <row r="917" spans="5:19" x14ac:dyDescent="0.25">
      <c r="E917" s="64"/>
      <c r="F917" s="64"/>
      <c r="G917"/>
      <c r="H917"/>
      <c r="I917"/>
      <c r="J917"/>
      <c r="K917"/>
      <c r="L917"/>
      <c r="M917"/>
      <c r="N917"/>
      <c r="O917"/>
      <c r="P917"/>
      <c r="Q917"/>
      <c r="R917"/>
      <c r="S917"/>
    </row>
    <row r="918" spans="5:19" x14ac:dyDescent="0.25">
      <c r="E918" s="64"/>
      <c r="F918" s="64"/>
      <c r="G918"/>
      <c r="H918"/>
      <c r="I918"/>
      <c r="J918"/>
      <c r="K918"/>
      <c r="L918"/>
      <c r="M918"/>
      <c r="N918"/>
      <c r="O918"/>
      <c r="P918"/>
      <c r="Q918"/>
      <c r="R918"/>
      <c r="S918"/>
    </row>
    <row r="919" spans="5:19" x14ac:dyDescent="0.25">
      <c r="E919" s="64"/>
      <c r="F919" s="64"/>
      <c r="G919"/>
      <c r="H919"/>
      <c r="I919"/>
      <c r="J919"/>
      <c r="K919"/>
      <c r="L919"/>
      <c r="M919"/>
      <c r="N919"/>
      <c r="O919"/>
      <c r="P919"/>
      <c r="Q919"/>
      <c r="R919"/>
      <c r="S919"/>
    </row>
    <row r="920" spans="5:19" x14ac:dyDescent="0.25">
      <c r="E920" s="64"/>
      <c r="F920" s="64"/>
      <c r="G920"/>
      <c r="H920"/>
      <c r="I920"/>
      <c r="J920"/>
      <c r="K920"/>
      <c r="L920"/>
      <c r="M920"/>
      <c r="N920"/>
      <c r="O920"/>
      <c r="P920"/>
      <c r="Q920"/>
      <c r="R920"/>
      <c r="S920"/>
    </row>
    <row r="921" spans="5:19" x14ac:dyDescent="0.25">
      <c r="E921" s="64"/>
      <c r="F921" s="64"/>
      <c r="G921"/>
      <c r="H921"/>
      <c r="I921"/>
      <c r="J921"/>
      <c r="K921"/>
      <c r="L921"/>
      <c r="M921"/>
      <c r="N921"/>
      <c r="O921"/>
      <c r="P921"/>
      <c r="Q921"/>
      <c r="R921"/>
      <c r="S921"/>
    </row>
    <row r="922" spans="5:19" x14ac:dyDescent="0.25">
      <c r="E922" s="64"/>
      <c r="F922" s="64"/>
      <c r="G922"/>
      <c r="H922"/>
      <c r="I922"/>
      <c r="J922"/>
      <c r="K922"/>
      <c r="L922"/>
      <c r="M922"/>
      <c r="N922"/>
      <c r="O922"/>
      <c r="P922"/>
      <c r="Q922"/>
      <c r="R922"/>
      <c r="S922"/>
    </row>
    <row r="923" spans="5:19" x14ac:dyDescent="0.25">
      <c r="E923" s="64"/>
      <c r="F923" s="64"/>
      <c r="G923"/>
      <c r="H923"/>
      <c r="I923"/>
      <c r="J923"/>
      <c r="K923"/>
      <c r="L923"/>
      <c r="M923"/>
      <c r="N923"/>
      <c r="O923"/>
      <c r="P923"/>
      <c r="Q923"/>
      <c r="R923"/>
      <c r="S923"/>
    </row>
    <row r="924" spans="5:19" x14ac:dyDescent="0.25">
      <c r="E924" s="64"/>
      <c r="F924" s="64"/>
      <c r="G924"/>
      <c r="H924"/>
      <c r="I924"/>
      <c r="J924"/>
      <c r="K924"/>
      <c r="L924"/>
      <c r="M924"/>
      <c r="N924"/>
      <c r="O924"/>
      <c r="P924"/>
      <c r="Q924"/>
      <c r="R924"/>
      <c r="S924"/>
    </row>
    <row r="925" spans="5:19" x14ac:dyDescent="0.25">
      <c r="E925" s="64"/>
      <c r="F925" s="64"/>
      <c r="G925"/>
      <c r="H925"/>
      <c r="I925"/>
      <c r="J925"/>
      <c r="K925"/>
      <c r="L925"/>
      <c r="M925"/>
      <c r="N925"/>
      <c r="O925"/>
      <c r="P925"/>
      <c r="Q925"/>
      <c r="R925"/>
      <c r="S925"/>
    </row>
    <row r="926" spans="5:19" x14ac:dyDescent="0.25">
      <c r="E926" s="64"/>
      <c r="F926" s="64"/>
      <c r="G926"/>
      <c r="H926"/>
      <c r="I926"/>
      <c r="J926"/>
      <c r="K926"/>
      <c r="L926"/>
      <c r="M926"/>
      <c r="N926"/>
      <c r="O926"/>
      <c r="P926"/>
      <c r="Q926"/>
      <c r="R926"/>
      <c r="S926"/>
    </row>
    <row r="927" spans="5:19" x14ac:dyDescent="0.25">
      <c r="E927" s="64"/>
      <c r="F927" s="64"/>
      <c r="G927"/>
      <c r="H927"/>
      <c r="I927"/>
      <c r="J927"/>
      <c r="K927"/>
      <c r="L927"/>
      <c r="M927"/>
      <c r="N927"/>
      <c r="O927"/>
      <c r="P927"/>
      <c r="Q927"/>
      <c r="R927"/>
      <c r="S927"/>
    </row>
    <row r="928" spans="5:19" x14ac:dyDescent="0.25">
      <c r="E928" s="64"/>
      <c r="F928" s="64"/>
      <c r="G928"/>
      <c r="H928"/>
      <c r="I928"/>
      <c r="J928"/>
      <c r="K928"/>
      <c r="L928"/>
      <c r="M928"/>
      <c r="N928"/>
      <c r="O928"/>
      <c r="P928"/>
      <c r="Q928"/>
      <c r="R928"/>
      <c r="S928"/>
    </row>
    <row r="929" spans="5:19" x14ac:dyDescent="0.25">
      <c r="E929" s="64"/>
      <c r="F929" s="64"/>
      <c r="G929"/>
      <c r="H929"/>
      <c r="I929"/>
      <c r="J929"/>
      <c r="K929"/>
      <c r="L929"/>
      <c r="M929"/>
      <c r="N929"/>
      <c r="O929"/>
      <c r="P929"/>
      <c r="Q929"/>
      <c r="R929"/>
      <c r="S929"/>
    </row>
    <row r="930" spans="5:19" x14ac:dyDescent="0.25">
      <c r="E930" s="64"/>
      <c r="F930" s="64"/>
      <c r="G930"/>
      <c r="H930"/>
      <c r="I930"/>
      <c r="J930"/>
      <c r="K930"/>
      <c r="L930"/>
      <c r="M930"/>
      <c r="N930"/>
      <c r="O930"/>
      <c r="P930"/>
      <c r="Q930"/>
      <c r="R930"/>
      <c r="S930"/>
    </row>
    <row r="931" spans="5:19" x14ac:dyDescent="0.25">
      <c r="E931" s="64"/>
      <c r="F931" s="64"/>
      <c r="G931"/>
      <c r="H931"/>
      <c r="I931"/>
      <c r="J931"/>
      <c r="K931"/>
      <c r="L931"/>
      <c r="M931"/>
      <c r="N931"/>
      <c r="O931"/>
      <c r="P931"/>
      <c r="Q931"/>
      <c r="R931"/>
      <c r="S931"/>
    </row>
    <row r="932" spans="5:19" x14ac:dyDescent="0.25">
      <c r="E932" s="64"/>
      <c r="F932" s="64"/>
      <c r="G932"/>
      <c r="H932"/>
      <c r="I932"/>
      <c r="J932"/>
      <c r="K932"/>
      <c r="L932"/>
      <c r="M932"/>
      <c r="N932"/>
      <c r="O932"/>
      <c r="P932"/>
      <c r="Q932"/>
      <c r="R932"/>
      <c r="S932"/>
    </row>
    <row r="933" spans="5:19" x14ac:dyDescent="0.25">
      <c r="E933" s="64"/>
      <c r="F933" s="64"/>
      <c r="G933"/>
      <c r="H933"/>
      <c r="I933"/>
      <c r="J933"/>
      <c r="K933"/>
      <c r="L933"/>
      <c r="M933"/>
      <c r="N933"/>
      <c r="O933"/>
      <c r="P933"/>
      <c r="Q933"/>
      <c r="R933"/>
      <c r="S933"/>
    </row>
    <row r="934" spans="5:19" x14ac:dyDescent="0.25">
      <c r="E934" s="64"/>
      <c r="F934" s="64"/>
      <c r="G934"/>
      <c r="H934"/>
      <c r="I934"/>
      <c r="J934"/>
      <c r="K934"/>
      <c r="L934"/>
      <c r="M934"/>
      <c r="N934"/>
      <c r="O934"/>
      <c r="P934"/>
      <c r="Q934"/>
      <c r="R934"/>
      <c r="S934"/>
    </row>
    <row r="935" spans="5:19" x14ac:dyDescent="0.25">
      <c r="E935" s="64"/>
      <c r="F935" s="64"/>
      <c r="G935"/>
      <c r="H935"/>
      <c r="I935"/>
      <c r="J935"/>
      <c r="K935"/>
      <c r="L935"/>
      <c r="M935"/>
      <c r="N935"/>
      <c r="O935"/>
      <c r="P935"/>
      <c r="Q935"/>
      <c r="R935"/>
      <c r="S935"/>
    </row>
    <row r="936" spans="5:19" x14ac:dyDescent="0.25">
      <c r="E936" s="64"/>
      <c r="F936" s="64"/>
      <c r="G936"/>
      <c r="H936"/>
      <c r="I936"/>
      <c r="J936"/>
      <c r="K936"/>
      <c r="L936"/>
      <c r="M936"/>
      <c r="N936"/>
      <c r="O936"/>
      <c r="P936"/>
      <c r="Q936"/>
      <c r="R936"/>
      <c r="S936"/>
    </row>
    <row r="937" spans="5:19" x14ac:dyDescent="0.25">
      <c r="E937" s="64"/>
      <c r="F937" s="64"/>
      <c r="G937"/>
      <c r="H937"/>
      <c r="I937"/>
      <c r="J937"/>
      <c r="K937"/>
      <c r="L937"/>
      <c r="M937"/>
      <c r="N937"/>
      <c r="O937"/>
      <c r="P937"/>
      <c r="Q937"/>
      <c r="R937"/>
      <c r="S937"/>
    </row>
    <row r="938" spans="5:19" x14ac:dyDescent="0.25">
      <c r="E938" s="64"/>
      <c r="F938" s="64"/>
      <c r="G938"/>
      <c r="H938"/>
      <c r="I938"/>
      <c r="J938"/>
      <c r="K938"/>
      <c r="L938"/>
      <c r="M938"/>
      <c r="N938"/>
      <c r="O938"/>
      <c r="P938"/>
      <c r="Q938"/>
      <c r="R938"/>
      <c r="S938"/>
    </row>
    <row r="939" spans="5:19" x14ac:dyDescent="0.25">
      <c r="E939" s="64"/>
      <c r="F939" s="64"/>
      <c r="G939"/>
      <c r="H939"/>
      <c r="I939"/>
      <c r="J939"/>
      <c r="K939"/>
      <c r="L939"/>
      <c r="M939"/>
      <c r="N939"/>
      <c r="O939"/>
      <c r="P939"/>
      <c r="Q939"/>
      <c r="R939"/>
      <c r="S939"/>
    </row>
    <row r="940" spans="5:19" x14ac:dyDescent="0.25">
      <c r="E940" s="64"/>
      <c r="F940" s="64"/>
      <c r="G940"/>
      <c r="H940"/>
      <c r="I940"/>
      <c r="J940"/>
      <c r="K940"/>
      <c r="L940"/>
      <c r="M940"/>
      <c r="N940"/>
      <c r="O940"/>
      <c r="P940"/>
      <c r="Q940"/>
      <c r="R940"/>
      <c r="S940"/>
    </row>
    <row r="941" spans="5:19" x14ac:dyDescent="0.25">
      <c r="E941" s="64"/>
      <c r="F941" s="64"/>
      <c r="G941"/>
      <c r="H941"/>
      <c r="I941"/>
      <c r="J941"/>
      <c r="K941"/>
      <c r="L941"/>
      <c r="M941"/>
      <c r="N941"/>
      <c r="O941"/>
      <c r="P941"/>
      <c r="Q941"/>
      <c r="R941"/>
      <c r="S941"/>
    </row>
    <row r="942" spans="5:19" x14ac:dyDescent="0.25">
      <c r="E942" s="64"/>
      <c r="F942" s="64"/>
      <c r="G942"/>
      <c r="H942"/>
      <c r="I942"/>
      <c r="J942"/>
      <c r="K942"/>
      <c r="L942"/>
      <c r="M942"/>
      <c r="N942"/>
      <c r="O942"/>
      <c r="P942"/>
      <c r="Q942"/>
      <c r="R942"/>
      <c r="S942"/>
    </row>
    <row r="943" spans="5:19" x14ac:dyDescent="0.25">
      <c r="E943" s="64"/>
      <c r="F943" s="64"/>
      <c r="G943"/>
      <c r="H943"/>
      <c r="I943"/>
      <c r="J943"/>
      <c r="K943"/>
      <c r="L943"/>
      <c r="M943"/>
      <c r="N943"/>
      <c r="O943"/>
      <c r="P943"/>
      <c r="Q943"/>
      <c r="R943"/>
      <c r="S943"/>
    </row>
    <row r="944" spans="5:19" x14ac:dyDescent="0.25">
      <c r="E944" s="64"/>
      <c r="F944" s="64"/>
      <c r="G944"/>
      <c r="H944"/>
      <c r="I944"/>
      <c r="J944"/>
      <c r="K944"/>
      <c r="L944"/>
      <c r="M944"/>
      <c r="N944"/>
      <c r="O944"/>
      <c r="P944"/>
      <c r="Q944"/>
      <c r="R944"/>
      <c r="S944"/>
    </row>
    <row r="945" spans="5:19" x14ac:dyDescent="0.25">
      <c r="E945" s="64"/>
      <c r="F945" s="64"/>
      <c r="G945"/>
      <c r="H945"/>
      <c r="I945"/>
      <c r="J945"/>
      <c r="K945"/>
      <c r="L945"/>
      <c r="M945"/>
      <c r="N945"/>
      <c r="O945"/>
      <c r="P945"/>
      <c r="Q945"/>
      <c r="R945"/>
      <c r="S945"/>
    </row>
    <row r="946" spans="5:19" x14ac:dyDescent="0.25">
      <c r="E946" s="64"/>
      <c r="F946" s="64"/>
      <c r="G946"/>
      <c r="H946"/>
      <c r="I946"/>
      <c r="J946"/>
      <c r="K946"/>
      <c r="L946"/>
      <c r="M946"/>
      <c r="N946"/>
      <c r="O946"/>
      <c r="P946"/>
      <c r="Q946"/>
      <c r="R946"/>
      <c r="S946"/>
    </row>
    <row r="947" spans="5:19" x14ac:dyDescent="0.25">
      <c r="E947" s="64"/>
      <c r="F947" s="64"/>
      <c r="G947"/>
      <c r="H947"/>
      <c r="I947"/>
      <c r="J947"/>
      <c r="K947"/>
      <c r="L947"/>
      <c r="M947"/>
      <c r="N947"/>
      <c r="O947"/>
      <c r="P947"/>
      <c r="Q947"/>
      <c r="R947"/>
      <c r="S947"/>
    </row>
    <row r="948" spans="5:19" x14ac:dyDescent="0.25">
      <c r="E948" s="64"/>
      <c r="F948" s="64"/>
      <c r="G948"/>
      <c r="H948"/>
      <c r="I948"/>
      <c r="J948"/>
      <c r="K948"/>
      <c r="L948"/>
      <c r="M948"/>
      <c r="N948"/>
      <c r="O948"/>
      <c r="P948"/>
      <c r="Q948"/>
      <c r="R948"/>
      <c r="S948"/>
    </row>
    <row r="949" spans="5:19" x14ac:dyDescent="0.25">
      <c r="E949" s="64"/>
      <c r="F949" s="64"/>
      <c r="G949"/>
      <c r="H949"/>
      <c r="I949"/>
      <c r="J949"/>
      <c r="K949"/>
      <c r="L949"/>
      <c r="M949"/>
      <c r="N949"/>
      <c r="O949"/>
      <c r="P949"/>
      <c r="Q949"/>
      <c r="R949"/>
      <c r="S949"/>
    </row>
    <row r="950" spans="5:19" x14ac:dyDescent="0.25">
      <c r="E950" s="64"/>
      <c r="F950" s="64"/>
      <c r="G950"/>
      <c r="H950"/>
      <c r="I950"/>
      <c r="J950"/>
      <c r="K950"/>
      <c r="L950"/>
      <c r="M950"/>
      <c r="N950"/>
      <c r="O950"/>
      <c r="P950"/>
      <c r="Q950"/>
      <c r="R950"/>
      <c r="S950"/>
    </row>
    <row r="951" spans="5:19" x14ac:dyDescent="0.25">
      <c r="E951" s="64"/>
      <c r="F951" s="64"/>
      <c r="G951"/>
      <c r="H951"/>
      <c r="I951"/>
      <c r="J951"/>
      <c r="K951"/>
      <c r="L951"/>
      <c r="M951"/>
      <c r="N951"/>
      <c r="O951"/>
      <c r="P951"/>
      <c r="Q951"/>
      <c r="R951"/>
      <c r="S951"/>
    </row>
    <row r="952" spans="5:19" x14ac:dyDescent="0.25">
      <c r="E952" s="64"/>
      <c r="F952" s="64"/>
      <c r="G952"/>
      <c r="H952"/>
      <c r="I952"/>
      <c r="J952"/>
      <c r="K952"/>
      <c r="L952"/>
      <c r="M952"/>
      <c r="N952"/>
      <c r="O952"/>
      <c r="P952"/>
      <c r="Q952"/>
      <c r="R952"/>
      <c r="S952"/>
    </row>
    <row r="953" spans="5:19" x14ac:dyDescent="0.25">
      <c r="E953" s="64"/>
      <c r="F953" s="64"/>
      <c r="G953"/>
      <c r="H953"/>
      <c r="I953"/>
      <c r="J953"/>
      <c r="K953"/>
      <c r="L953"/>
      <c r="M953"/>
      <c r="N953"/>
      <c r="O953"/>
      <c r="P953"/>
      <c r="Q953"/>
      <c r="R953"/>
      <c r="S953"/>
    </row>
    <row r="954" spans="5:19" x14ac:dyDescent="0.25">
      <c r="E954" s="64"/>
      <c r="F954" s="64"/>
      <c r="G954"/>
      <c r="H954"/>
      <c r="I954"/>
      <c r="J954"/>
      <c r="K954"/>
      <c r="L954"/>
      <c r="M954"/>
      <c r="N954"/>
      <c r="O954"/>
      <c r="P954"/>
      <c r="Q954"/>
      <c r="R954"/>
      <c r="S954"/>
    </row>
    <row r="955" spans="5:19" x14ac:dyDescent="0.25">
      <c r="E955" s="64"/>
      <c r="F955" s="64"/>
      <c r="G955"/>
      <c r="H955"/>
      <c r="I955"/>
      <c r="J955"/>
      <c r="K955"/>
      <c r="L955"/>
      <c r="M955"/>
      <c r="N955"/>
      <c r="O955"/>
      <c r="P955"/>
      <c r="Q955"/>
      <c r="R955"/>
      <c r="S955"/>
    </row>
    <row r="956" spans="5:19" x14ac:dyDescent="0.25">
      <c r="E956" s="64"/>
      <c r="F956" s="64"/>
      <c r="G956"/>
      <c r="H956"/>
      <c r="I956"/>
      <c r="J956"/>
      <c r="K956"/>
      <c r="L956"/>
      <c r="M956"/>
      <c r="N956"/>
      <c r="O956"/>
      <c r="P956"/>
      <c r="Q956"/>
      <c r="R956"/>
      <c r="S956"/>
    </row>
    <row r="957" spans="5:19" x14ac:dyDescent="0.25">
      <c r="E957" s="64"/>
      <c r="F957" s="64"/>
      <c r="G957"/>
      <c r="H957"/>
      <c r="I957"/>
      <c r="J957"/>
      <c r="K957"/>
      <c r="L957"/>
      <c r="M957"/>
      <c r="N957"/>
      <c r="O957"/>
      <c r="P957"/>
      <c r="Q957"/>
      <c r="R957"/>
      <c r="S957"/>
    </row>
    <row r="958" spans="5:19" x14ac:dyDescent="0.25">
      <c r="E958" s="64"/>
      <c r="F958" s="64"/>
      <c r="G958"/>
      <c r="H958"/>
      <c r="I958"/>
      <c r="J958"/>
      <c r="K958"/>
      <c r="L958"/>
      <c r="M958"/>
      <c r="N958"/>
      <c r="O958"/>
      <c r="P958"/>
      <c r="Q958"/>
      <c r="R958"/>
      <c r="S958"/>
    </row>
    <row r="959" spans="5:19" x14ac:dyDescent="0.25">
      <c r="E959" s="64"/>
      <c r="F959" s="64"/>
      <c r="G959"/>
      <c r="H959"/>
      <c r="I959"/>
      <c r="J959"/>
      <c r="K959"/>
      <c r="L959"/>
      <c r="M959"/>
      <c r="N959"/>
      <c r="O959"/>
      <c r="P959"/>
      <c r="Q959"/>
      <c r="R959"/>
      <c r="S959"/>
    </row>
    <row r="960" spans="5:19" x14ac:dyDescent="0.25">
      <c r="E960" s="64"/>
      <c r="F960" s="64"/>
      <c r="G960"/>
      <c r="H960"/>
      <c r="I960"/>
      <c r="J960"/>
      <c r="K960"/>
      <c r="L960"/>
      <c r="M960"/>
      <c r="N960"/>
      <c r="O960"/>
      <c r="P960"/>
      <c r="Q960"/>
      <c r="R960"/>
      <c r="S960"/>
    </row>
    <row r="961" spans="5:19" x14ac:dyDescent="0.25">
      <c r="E961" s="64"/>
      <c r="F961" s="64"/>
      <c r="G961"/>
      <c r="H961"/>
      <c r="I961"/>
      <c r="J961"/>
      <c r="K961"/>
      <c r="L961"/>
      <c r="M961"/>
      <c r="N961"/>
      <c r="O961"/>
      <c r="P961"/>
      <c r="Q961"/>
      <c r="R961"/>
      <c r="S961"/>
    </row>
    <row r="962" spans="5:19" x14ac:dyDescent="0.25">
      <c r="E962" s="64"/>
      <c r="F962" s="64"/>
      <c r="G962"/>
      <c r="H962"/>
      <c r="I962"/>
      <c r="J962"/>
      <c r="K962"/>
      <c r="L962"/>
      <c r="M962"/>
      <c r="N962"/>
      <c r="O962"/>
      <c r="P962"/>
      <c r="Q962"/>
      <c r="R962"/>
      <c r="S962"/>
    </row>
    <row r="963" spans="5:19" x14ac:dyDescent="0.25">
      <c r="E963" s="64"/>
      <c r="F963" s="64"/>
      <c r="G963"/>
      <c r="H963"/>
      <c r="I963"/>
      <c r="J963"/>
      <c r="K963"/>
      <c r="L963"/>
      <c r="M963"/>
      <c r="N963"/>
      <c r="O963"/>
      <c r="P963"/>
      <c r="Q963"/>
      <c r="R963"/>
      <c r="S963"/>
    </row>
    <row r="964" spans="5:19" x14ac:dyDescent="0.25">
      <c r="E964" s="64"/>
      <c r="F964" s="64"/>
      <c r="G964"/>
      <c r="H964"/>
      <c r="I964"/>
      <c r="J964"/>
      <c r="K964"/>
      <c r="L964"/>
      <c r="M964"/>
      <c r="N964"/>
      <c r="O964"/>
      <c r="P964"/>
      <c r="Q964"/>
      <c r="R964"/>
      <c r="S964"/>
    </row>
    <row r="965" spans="5:19" x14ac:dyDescent="0.25">
      <c r="E965" s="64"/>
      <c r="F965" s="64"/>
      <c r="G965"/>
      <c r="H965"/>
      <c r="I965"/>
      <c r="J965"/>
      <c r="K965"/>
      <c r="L965"/>
      <c r="M965"/>
      <c r="N965"/>
      <c r="O965"/>
      <c r="P965"/>
      <c r="Q965"/>
      <c r="R965"/>
      <c r="S965"/>
    </row>
    <row r="966" spans="5:19" x14ac:dyDescent="0.25">
      <c r="E966" s="64"/>
      <c r="F966" s="64"/>
      <c r="G966"/>
      <c r="H966"/>
      <c r="I966"/>
      <c r="J966"/>
      <c r="K966"/>
      <c r="L966"/>
      <c r="M966"/>
      <c r="N966"/>
      <c r="O966"/>
      <c r="P966"/>
      <c r="Q966"/>
      <c r="R966"/>
      <c r="S966"/>
    </row>
    <row r="967" spans="5:19" x14ac:dyDescent="0.25">
      <c r="E967" s="64"/>
      <c r="F967" s="64"/>
      <c r="G967"/>
      <c r="H967"/>
      <c r="I967"/>
      <c r="J967"/>
      <c r="K967"/>
      <c r="L967"/>
      <c r="M967"/>
      <c r="N967"/>
      <c r="O967"/>
      <c r="P967"/>
      <c r="Q967"/>
      <c r="R967"/>
      <c r="S967"/>
    </row>
    <row r="968" spans="5:19" x14ac:dyDescent="0.25">
      <c r="E968" s="64"/>
      <c r="F968" s="64"/>
      <c r="G968"/>
      <c r="H968"/>
      <c r="I968"/>
      <c r="J968"/>
      <c r="K968"/>
      <c r="L968"/>
      <c r="M968"/>
      <c r="N968"/>
      <c r="O968"/>
      <c r="P968"/>
      <c r="Q968"/>
      <c r="R968"/>
      <c r="S968"/>
    </row>
    <row r="969" spans="5:19" x14ac:dyDescent="0.25">
      <c r="E969" s="64"/>
      <c r="F969" s="64"/>
      <c r="G969"/>
      <c r="H969"/>
      <c r="I969"/>
      <c r="J969"/>
      <c r="K969"/>
      <c r="L969"/>
      <c r="M969"/>
      <c r="N969"/>
      <c r="O969"/>
      <c r="P969"/>
      <c r="Q969"/>
      <c r="R969"/>
      <c r="S969"/>
    </row>
    <row r="970" spans="5:19" x14ac:dyDescent="0.25">
      <c r="E970" s="64"/>
      <c r="F970" s="64"/>
      <c r="G970"/>
      <c r="H970"/>
      <c r="I970"/>
      <c r="J970"/>
      <c r="K970"/>
      <c r="L970"/>
      <c r="M970"/>
      <c r="N970"/>
      <c r="O970"/>
      <c r="P970"/>
      <c r="Q970"/>
      <c r="R970"/>
      <c r="S970"/>
    </row>
    <row r="971" spans="5:19" x14ac:dyDescent="0.25">
      <c r="E971" s="64"/>
      <c r="F971" s="64"/>
      <c r="G971"/>
      <c r="H971"/>
      <c r="I971"/>
      <c r="J971"/>
      <c r="K971"/>
      <c r="L971"/>
      <c r="M971"/>
      <c r="N971"/>
      <c r="O971"/>
      <c r="P971"/>
      <c r="Q971"/>
      <c r="R971"/>
      <c r="S971"/>
    </row>
    <row r="972" spans="5:19" x14ac:dyDescent="0.25">
      <c r="E972" s="64"/>
      <c r="F972" s="64"/>
      <c r="G972"/>
      <c r="H972"/>
      <c r="I972"/>
      <c r="J972"/>
      <c r="K972"/>
      <c r="L972"/>
      <c r="M972"/>
      <c r="N972"/>
      <c r="O972"/>
      <c r="P972"/>
      <c r="Q972"/>
      <c r="R972"/>
      <c r="S972"/>
    </row>
    <row r="973" spans="5:19" x14ac:dyDescent="0.25">
      <c r="E973" s="64"/>
      <c r="F973" s="64"/>
      <c r="G973"/>
      <c r="H973"/>
      <c r="I973"/>
      <c r="J973"/>
      <c r="K973"/>
      <c r="L973"/>
      <c r="M973"/>
      <c r="N973"/>
      <c r="O973"/>
      <c r="P973"/>
      <c r="Q973"/>
      <c r="R973"/>
      <c r="S973"/>
    </row>
    <row r="974" spans="5:19" x14ac:dyDescent="0.25">
      <c r="E974" s="64"/>
      <c r="F974" s="64"/>
      <c r="G974"/>
      <c r="H974"/>
      <c r="I974"/>
      <c r="J974"/>
      <c r="K974"/>
      <c r="L974"/>
      <c r="M974"/>
      <c r="N974"/>
      <c r="O974"/>
      <c r="P974"/>
      <c r="Q974"/>
      <c r="R974"/>
      <c r="S974"/>
    </row>
    <row r="975" spans="5:19" x14ac:dyDescent="0.25">
      <c r="E975" s="64"/>
      <c r="F975" s="64"/>
      <c r="G975"/>
      <c r="H975"/>
      <c r="I975"/>
      <c r="J975"/>
      <c r="K975"/>
      <c r="L975"/>
      <c r="M975"/>
      <c r="N975"/>
      <c r="O975"/>
      <c r="P975"/>
      <c r="Q975"/>
      <c r="R975"/>
      <c r="S975"/>
    </row>
    <row r="976" spans="5:19" x14ac:dyDescent="0.25">
      <c r="E976" s="64"/>
      <c r="F976" s="64"/>
      <c r="G976"/>
      <c r="H976"/>
      <c r="I976"/>
      <c r="J976"/>
      <c r="K976"/>
      <c r="L976"/>
      <c r="M976"/>
      <c r="N976"/>
      <c r="O976"/>
      <c r="P976"/>
      <c r="Q976"/>
      <c r="R976"/>
      <c r="S976"/>
    </row>
    <row r="977" spans="5:19" x14ac:dyDescent="0.25">
      <c r="E977" s="64"/>
      <c r="F977" s="64"/>
      <c r="G977"/>
      <c r="H977"/>
      <c r="I977"/>
      <c r="J977"/>
      <c r="K977"/>
      <c r="L977"/>
      <c r="M977"/>
      <c r="N977"/>
      <c r="O977"/>
      <c r="P977"/>
      <c r="Q977"/>
      <c r="R977"/>
      <c r="S977"/>
    </row>
    <row r="978" spans="5:19" x14ac:dyDescent="0.25">
      <c r="E978" s="64"/>
      <c r="F978" s="64"/>
      <c r="G978"/>
      <c r="H978"/>
      <c r="I978"/>
      <c r="J978"/>
      <c r="K978"/>
      <c r="L978"/>
      <c r="M978"/>
      <c r="N978"/>
      <c r="O978"/>
      <c r="P978"/>
      <c r="Q978"/>
      <c r="R978"/>
      <c r="S978"/>
    </row>
    <row r="979" spans="5:19" x14ac:dyDescent="0.25">
      <c r="E979" s="64"/>
      <c r="F979" s="64"/>
      <c r="G979"/>
      <c r="H979"/>
      <c r="I979"/>
      <c r="J979"/>
      <c r="K979"/>
      <c r="L979"/>
      <c r="M979"/>
      <c r="N979"/>
      <c r="O979"/>
      <c r="P979"/>
      <c r="Q979"/>
      <c r="R979"/>
      <c r="S979"/>
    </row>
    <row r="980" spans="5:19" x14ac:dyDescent="0.25">
      <c r="E980" s="64"/>
      <c r="F980" s="64"/>
      <c r="G980"/>
      <c r="H980"/>
      <c r="I980"/>
      <c r="J980"/>
      <c r="K980"/>
      <c r="L980"/>
      <c r="M980"/>
      <c r="N980"/>
      <c r="O980"/>
      <c r="P980"/>
      <c r="Q980"/>
      <c r="R980"/>
      <c r="S980"/>
    </row>
    <row r="981" spans="5:19" x14ac:dyDescent="0.25">
      <c r="E981" s="64"/>
      <c r="F981" s="64"/>
      <c r="G981"/>
      <c r="H981"/>
      <c r="I981"/>
      <c r="J981"/>
      <c r="K981"/>
      <c r="L981"/>
      <c r="M981"/>
      <c r="N981"/>
      <c r="O981"/>
      <c r="P981"/>
      <c r="Q981"/>
      <c r="R981"/>
      <c r="S981"/>
    </row>
    <row r="982" spans="5:19" x14ac:dyDescent="0.25">
      <c r="E982" s="64"/>
      <c r="F982" s="64"/>
      <c r="G982"/>
      <c r="H982"/>
      <c r="I982"/>
      <c r="J982"/>
      <c r="K982"/>
      <c r="L982"/>
      <c r="M982"/>
      <c r="N982"/>
      <c r="O982"/>
      <c r="P982"/>
      <c r="Q982"/>
      <c r="R982"/>
      <c r="S982"/>
    </row>
    <row r="983" spans="5:19" x14ac:dyDescent="0.25">
      <c r="E983" s="64"/>
      <c r="F983" s="64"/>
      <c r="G983"/>
      <c r="H983"/>
      <c r="I983"/>
      <c r="J983"/>
      <c r="K983"/>
      <c r="L983"/>
      <c r="M983"/>
      <c r="N983"/>
      <c r="O983"/>
      <c r="P983"/>
      <c r="Q983"/>
      <c r="R983"/>
      <c r="S983"/>
    </row>
    <row r="984" spans="5:19" x14ac:dyDescent="0.25">
      <c r="E984" s="64"/>
      <c r="F984" s="64"/>
      <c r="G984"/>
      <c r="H984"/>
      <c r="I984"/>
      <c r="J984"/>
      <c r="K984"/>
      <c r="L984"/>
      <c r="M984"/>
      <c r="N984"/>
      <c r="O984"/>
      <c r="P984"/>
      <c r="Q984"/>
      <c r="R984"/>
      <c r="S984"/>
    </row>
    <row r="985" spans="5:19" x14ac:dyDescent="0.25">
      <c r="E985" s="64"/>
      <c r="F985" s="64"/>
      <c r="G985"/>
      <c r="H985"/>
      <c r="I985"/>
      <c r="J985"/>
      <c r="K985"/>
      <c r="L985"/>
      <c r="M985"/>
      <c r="N985"/>
      <c r="O985"/>
      <c r="P985"/>
      <c r="Q985"/>
      <c r="R985"/>
      <c r="S985"/>
    </row>
    <row r="986" spans="5:19" x14ac:dyDescent="0.25">
      <c r="E986" s="64"/>
      <c r="F986" s="64"/>
      <c r="G986"/>
      <c r="H986"/>
      <c r="I986"/>
      <c r="J986"/>
      <c r="K986"/>
      <c r="L986"/>
      <c r="M986"/>
      <c r="N986"/>
      <c r="O986"/>
      <c r="P986"/>
      <c r="Q986"/>
      <c r="R986"/>
      <c r="S986"/>
    </row>
    <row r="987" spans="5:19" x14ac:dyDescent="0.25">
      <c r="E987" s="64"/>
      <c r="F987" s="64"/>
      <c r="G987"/>
      <c r="H987"/>
      <c r="I987"/>
      <c r="J987"/>
      <c r="K987"/>
      <c r="L987"/>
      <c r="M987"/>
      <c r="N987"/>
      <c r="O987"/>
      <c r="P987"/>
      <c r="Q987"/>
      <c r="R987"/>
      <c r="S987"/>
    </row>
    <row r="988" spans="5:19" x14ac:dyDescent="0.25">
      <c r="E988" s="64"/>
      <c r="F988" s="64"/>
      <c r="G988"/>
      <c r="H988"/>
      <c r="I988"/>
      <c r="J988"/>
      <c r="K988"/>
      <c r="L988"/>
      <c r="M988"/>
      <c r="N988"/>
      <c r="O988"/>
      <c r="P988"/>
      <c r="Q988"/>
      <c r="R988"/>
      <c r="S988"/>
    </row>
    <row r="989" spans="5:19" x14ac:dyDescent="0.25">
      <c r="E989" s="64"/>
      <c r="F989" s="64"/>
      <c r="G989"/>
      <c r="H989"/>
      <c r="I989"/>
      <c r="J989"/>
      <c r="K989"/>
      <c r="L989"/>
      <c r="M989"/>
      <c r="N989"/>
      <c r="O989"/>
      <c r="P989"/>
      <c r="Q989"/>
      <c r="R989"/>
      <c r="S989"/>
    </row>
    <row r="990" spans="5:19" x14ac:dyDescent="0.25">
      <c r="E990" s="64"/>
      <c r="F990" s="64"/>
      <c r="G990"/>
      <c r="H990"/>
      <c r="I990"/>
      <c r="J990"/>
      <c r="K990"/>
      <c r="L990"/>
      <c r="M990"/>
      <c r="N990"/>
      <c r="O990"/>
      <c r="P990"/>
      <c r="Q990"/>
      <c r="R990"/>
      <c r="S990"/>
    </row>
    <row r="991" spans="5:19" x14ac:dyDescent="0.25">
      <c r="E991" s="64"/>
      <c r="F991" s="64"/>
      <c r="G991"/>
      <c r="H991"/>
      <c r="I991"/>
      <c r="J991"/>
      <c r="K991"/>
      <c r="L991"/>
      <c r="M991"/>
      <c r="N991"/>
      <c r="O991"/>
      <c r="P991"/>
      <c r="Q991"/>
      <c r="R991"/>
      <c r="S991"/>
    </row>
    <row r="992" spans="5:19" x14ac:dyDescent="0.25">
      <c r="E992" s="64"/>
      <c r="F992" s="64"/>
      <c r="G992"/>
      <c r="H992"/>
      <c r="I992"/>
      <c r="J992"/>
      <c r="K992"/>
      <c r="L992"/>
      <c r="M992"/>
      <c r="N992"/>
      <c r="O992"/>
      <c r="P992"/>
      <c r="Q992"/>
      <c r="R992"/>
      <c r="S992"/>
    </row>
    <row r="993" spans="5:19" x14ac:dyDescent="0.25">
      <c r="E993" s="64"/>
      <c r="F993" s="64"/>
      <c r="G993"/>
      <c r="H993"/>
      <c r="I993"/>
      <c r="J993"/>
      <c r="K993"/>
      <c r="L993"/>
      <c r="M993"/>
      <c r="N993"/>
      <c r="O993"/>
      <c r="P993"/>
      <c r="Q993"/>
      <c r="R993"/>
      <c r="S993"/>
    </row>
    <row r="994" spans="5:19" x14ac:dyDescent="0.25">
      <c r="E994" s="64"/>
      <c r="F994" s="64"/>
      <c r="G994"/>
      <c r="H994"/>
      <c r="I994"/>
      <c r="J994"/>
      <c r="K994"/>
      <c r="L994"/>
      <c r="M994"/>
      <c r="N994"/>
      <c r="O994"/>
      <c r="P994"/>
      <c r="Q994"/>
      <c r="R994"/>
      <c r="S994"/>
    </row>
    <row r="995" spans="5:19" x14ac:dyDescent="0.25">
      <c r="E995" s="64"/>
      <c r="F995" s="64"/>
      <c r="G995"/>
      <c r="H995"/>
      <c r="I995"/>
      <c r="J995"/>
      <c r="K995"/>
      <c r="L995"/>
      <c r="M995"/>
      <c r="N995"/>
      <c r="O995"/>
      <c r="P995"/>
      <c r="Q995"/>
      <c r="R995"/>
      <c r="S995"/>
    </row>
    <row r="996" spans="5:19" x14ac:dyDescent="0.25">
      <c r="E996" s="64"/>
      <c r="F996" s="64"/>
      <c r="G996"/>
      <c r="H996"/>
      <c r="I996"/>
      <c r="J996"/>
      <c r="K996"/>
      <c r="L996"/>
      <c r="M996"/>
      <c r="N996"/>
      <c r="O996"/>
      <c r="P996"/>
      <c r="Q996"/>
      <c r="R996"/>
      <c r="S996"/>
    </row>
    <row r="997" spans="5:19" x14ac:dyDescent="0.25">
      <c r="E997" s="64"/>
      <c r="F997" s="64"/>
      <c r="G997"/>
      <c r="H997"/>
      <c r="I997"/>
      <c r="J997"/>
      <c r="K997"/>
      <c r="L997"/>
      <c r="M997"/>
      <c r="N997"/>
      <c r="O997"/>
      <c r="P997"/>
      <c r="Q997"/>
      <c r="R997"/>
      <c r="S997"/>
    </row>
    <row r="998" spans="5:19" x14ac:dyDescent="0.25">
      <c r="E998" s="64"/>
      <c r="F998" s="64"/>
      <c r="G998"/>
      <c r="H998"/>
      <c r="I998"/>
      <c r="J998"/>
      <c r="K998"/>
      <c r="L998"/>
      <c r="M998"/>
      <c r="N998"/>
      <c r="O998"/>
      <c r="P998"/>
      <c r="Q998"/>
      <c r="R998"/>
      <c r="S998"/>
    </row>
    <row r="999" spans="5:19" x14ac:dyDescent="0.25">
      <c r="E999" s="64"/>
      <c r="F999" s="64"/>
      <c r="G999"/>
      <c r="H999"/>
      <c r="I999"/>
      <c r="J999"/>
      <c r="K999"/>
      <c r="L999"/>
      <c r="M999"/>
      <c r="N999"/>
      <c r="O999"/>
      <c r="P999"/>
      <c r="Q999"/>
      <c r="R999"/>
      <c r="S999"/>
    </row>
    <row r="1000" spans="5:19" x14ac:dyDescent="0.25">
      <c r="E1000" s="64"/>
      <c r="F1000" s="64"/>
      <c r="G1000"/>
      <c r="H1000"/>
      <c r="I1000"/>
      <c r="J1000"/>
      <c r="K1000"/>
      <c r="L1000"/>
      <c r="M1000"/>
      <c r="N1000"/>
      <c r="O1000"/>
      <c r="P1000"/>
      <c r="Q1000"/>
      <c r="R1000"/>
      <c r="S1000"/>
    </row>
    <row r="1001" spans="5:19" x14ac:dyDescent="0.25">
      <c r="E1001" s="64"/>
      <c r="F1001" s="64"/>
      <c r="G1001"/>
      <c r="H1001"/>
      <c r="I1001"/>
      <c r="J1001"/>
      <c r="K1001"/>
      <c r="L1001"/>
      <c r="M1001"/>
      <c r="N1001"/>
      <c r="O1001"/>
      <c r="P1001"/>
      <c r="Q1001"/>
      <c r="R1001"/>
      <c r="S1001"/>
    </row>
    <row r="1002" spans="5:19" x14ac:dyDescent="0.25">
      <c r="E1002" s="64"/>
      <c r="F1002" s="64"/>
      <c r="G1002"/>
      <c r="H1002"/>
      <c r="I1002"/>
      <c r="J1002"/>
      <c r="K1002"/>
      <c r="L1002"/>
      <c r="M1002"/>
      <c r="N1002"/>
      <c r="O1002"/>
      <c r="P1002"/>
      <c r="Q1002"/>
      <c r="R1002"/>
      <c r="S1002"/>
    </row>
    <row r="1003" spans="5:19" x14ac:dyDescent="0.25">
      <c r="E1003" s="64"/>
      <c r="F1003" s="64"/>
      <c r="G1003"/>
      <c r="H1003"/>
      <c r="I1003"/>
      <c r="J1003"/>
      <c r="K1003"/>
      <c r="L1003"/>
      <c r="M1003"/>
      <c r="N1003"/>
      <c r="O1003"/>
      <c r="P1003"/>
      <c r="Q1003"/>
      <c r="R1003"/>
      <c r="S1003"/>
    </row>
    <row r="1004" spans="5:19" x14ac:dyDescent="0.25">
      <c r="E1004" s="64"/>
      <c r="F1004" s="64"/>
      <c r="G1004"/>
      <c r="H1004"/>
      <c r="I1004"/>
      <c r="J1004"/>
      <c r="K1004"/>
      <c r="L1004"/>
      <c r="M1004"/>
      <c r="N1004"/>
      <c r="O1004"/>
      <c r="P1004"/>
      <c r="Q1004"/>
      <c r="R1004"/>
      <c r="S1004"/>
    </row>
    <row r="1005" spans="5:19" x14ac:dyDescent="0.25">
      <c r="E1005" s="64"/>
      <c r="F1005" s="64"/>
      <c r="G1005"/>
      <c r="H1005"/>
      <c r="I1005"/>
      <c r="J1005"/>
      <c r="K1005"/>
      <c r="L1005"/>
      <c r="M1005"/>
      <c r="N1005"/>
      <c r="O1005"/>
      <c r="P1005"/>
      <c r="Q1005"/>
      <c r="R1005"/>
      <c r="S1005"/>
    </row>
    <row r="1006" spans="5:19" x14ac:dyDescent="0.25">
      <c r="E1006" s="64"/>
      <c r="F1006" s="64"/>
      <c r="G1006"/>
      <c r="H1006"/>
      <c r="I1006"/>
      <c r="J1006"/>
      <c r="K1006"/>
      <c r="L1006"/>
      <c r="M1006"/>
      <c r="N1006"/>
      <c r="O1006"/>
      <c r="P1006"/>
      <c r="Q1006"/>
      <c r="R1006"/>
      <c r="S1006"/>
    </row>
    <row r="1007" spans="5:19" x14ac:dyDescent="0.25">
      <c r="E1007" s="64"/>
      <c r="F1007" s="64"/>
      <c r="G1007"/>
      <c r="H1007"/>
      <c r="I1007"/>
      <c r="J1007"/>
      <c r="K1007"/>
      <c r="L1007"/>
      <c r="M1007"/>
      <c r="N1007"/>
      <c r="O1007"/>
      <c r="P1007"/>
      <c r="Q1007"/>
      <c r="R1007"/>
      <c r="S1007"/>
    </row>
    <row r="1008" spans="5:19" x14ac:dyDescent="0.25">
      <c r="E1008" s="64"/>
      <c r="F1008" s="64"/>
      <c r="G1008"/>
      <c r="H1008"/>
      <c r="I1008"/>
      <c r="J1008"/>
      <c r="K1008"/>
      <c r="L1008"/>
      <c r="M1008"/>
      <c r="N1008"/>
      <c r="O1008"/>
      <c r="P1008"/>
      <c r="Q1008"/>
      <c r="R1008"/>
      <c r="S1008"/>
    </row>
    <row r="1009" spans="5:19" x14ac:dyDescent="0.25">
      <c r="E1009" s="64"/>
      <c r="F1009" s="64"/>
      <c r="G1009"/>
      <c r="H1009"/>
      <c r="I1009"/>
      <c r="J1009"/>
      <c r="K1009"/>
      <c r="L1009"/>
      <c r="M1009"/>
      <c r="N1009"/>
      <c r="O1009"/>
      <c r="P1009"/>
      <c r="Q1009"/>
      <c r="R1009"/>
      <c r="S1009"/>
    </row>
    <row r="1010" spans="5:19" x14ac:dyDescent="0.25">
      <c r="E1010" s="64"/>
      <c r="F1010" s="64"/>
      <c r="G1010"/>
      <c r="H1010"/>
      <c r="I1010"/>
      <c r="J1010"/>
      <c r="K1010"/>
      <c r="L1010"/>
      <c r="M1010"/>
      <c r="N1010"/>
      <c r="O1010"/>
      <c r="P1010"/>
      <c r="Q1010"/>
      <c r="R1010"/>
      <c r="S1010"/>
    </row>
    <row r="1011" spans="5:19" x14ac:dyDescent="0.25">
      <c r="E1011" s="64"/>
      <c r="F1011" s="64"/>
      <c r="G1011"/>
      <c r="H1011"/>
      <c r="I1011"/>
      <c r="J1011"/>
      <c r="K1011"/>
      <c r="L1011"/>
      <c r="M1011"/>
      <c r="N1011"/>
      <c r="O1011"/>
      <c r="P1011"/>
      <c r="Q1011"/>
      <c r="R1011"/>
      <c r="S1011"/>
    </row>
    <row r="1012" spans="5:19" x14ac:dyDescent="0.25">
      <c r="E1012" s="64"/>
      <c r="F1012" s="64"/>
      <c r="G1012"/>
      <c r="H1012"/>
      <c r="I1012"/>
      <c r="J1012"/>
      <c r="K1012"/>
      <c r="L1012"/>
      <c r="M1012"/>
      <c r="N1012"/>
      <c r="O1012"/>
      <c r="P1012"/>
      <c r="Q1012"/>
      <c r="R1012"/>
      <c r="S1012"/>
    </row>
    <row r="1013" spans="5:19" x14ac:dyDescent="0.25">
      <c r="E1013" s="64"/>
      <c r="F1013" s="64"/>
      <c r="G1013"/>
      <c r="H1013"/>
      <c r="I1013"/>
      <c r="J1013"/>
      <c r="K1013"/>
      <c r="L1013"/>
      <c r="M1013"/>
      <c r="N1013"/>
      <c r="O1013"/>
      <c r="P1013"/>
      <c r="Q1013"/>
      <c r="R1013"/>
      <c r="S1013"/>
    </row>
    <row r="1014" spans="5:19" x14ac:dyDescent="0.25">
      <c r="E1014" s="64"/>
      <c r="F1014" s="64"/>
      <c r="G1014"/>
      <c r="H1014"/>
      <c r="I1014"/>
      <c r="J1014"/>
      <c r="K1014"/>
      <c r="L1014"/>
      <c r="M1014"/>
      <c r="N1014"/>
      <c r="O1014"/>
      <c r="P1014"/>
      <c r="Q1014"/>
      <c r="R1014"/>
      <c r="S1014"/>
    </row>
    <row r="1015" spans="5:19" x14ac:dyDescent="0.25">
      <c r="E1015" s="64"/>
      <c r="F1015" s="64"/>
      <c r="G1015"/>
      <c r="H1015"/>
      <c r="I1015"/>
      <c r="J1015"/>
      <c r="K1015"/>
      <c r="L1015"/>
      <c r="M1015"/>
      <c r="N1015"/>
      <c r="O1015"/>
      <c r="P1015"/>
      <c r="Q1015"/>
      <c r="R1015"/>
      <c r="S1015"/>
    </row>
    <row r="1016" spans="5:19" x14ac:dyDescent="0.25">
      <c r="E1016" s="64"/>
      <c r="F1016" s="64"/>
      <c r="G1016"/>
      <c r="H1016"/>
      <c r="I1016"/>
      <c r="J1016"/>
      <c r="K1016"/>
      <c r="L1016"/>
      <c r="M1016"/>
      <c r="N1016"/>
      <c r="O1016"/>
      <c r="P1016"/>
      <c r="Q1016"/>
      <c r="R1016"/>
      <c r="S1016"/>
    </row>
    <row r="1017" spans="5:19" x14ac:dyDescent="0.25">
      <c r="E1017" s="64"/>
      <c r="F1017" s="64"/>
      <c r="G1017"/>
      <c r="H1017"/>
      <c r="I1017"/>
      <c r="J1017"/>
      <c r="K1017"/>
      <c r="L1017"/>
      <c r="M1017"/>
      <c r="N1017"/>
      <c r="O1017"/>
      <c r="P1017"/>
      <c r="Q1017"/>
      <c r="R1017"/>
      <c r="S1017"/>
    </row>
    <row r="1018" spans="5:19" x14ac:dyDescent="0.25">
      <c r="E1018" s="64"/>
      <c r="F1018" s="64"/>
      <c r="G1018"/>
      <c r="H1018"/>
      <c r="I1018"/>
      <c r="J1018"/>
      <c r="K1018"/>
      <c r="L1018"/>
      <c r="M1018"/>
      <c r="N1018"/>
      <c r="O1018"/>
      <c r="P1018"/>
      <c r="Q1018"/>
      <c r="R1018"/>
      <c r="S1018"/>
    </row>
    <row r="1019" spans="5:19" x14ac:dyDescent="0.25">
      <c r="E1019" s="64"/>
      <c r="F1019" s="64"/>
      <c r="G1019"/>
      <c r="H1019"/>
      <c r="I1019"/>
      <c r="J1019"/>
      <c r="K1019"/>
      <c r="L1019"/>
      <c r="M1019"/>
      <c r="N1019"/>
      <c r="O1019"/>
      <c r="P1019"/>
      <c r="Q1019"/>
      <c r="R1019"/>
      <c r="S1019"/>
    </row>
    <row r="1020" spans="5:19" x14ac:dyDescent="0.25">
      <c r="E1020" s="64"/>
      <c r="F1020" s="64"/>
      <c r="G1020"/>
      <c r="H1020"/>
      <c r="I1020"/>
      <c r="J1020"/>
      <c r="K1020"/>
      <c r="L1020"/>
      <c r="M1020"/>
      <c r="N1020"/>
      <c r="O1020"/>
      <c r="P1020"/>
      <c r="Q1020"/>
      <c r="R1020"/>
      <c r="S1020"/>
    </row>
    <row r="1021" spans="5:19" x14ac:dyDescent="0.25">
      <c r="E1021" s="64"/>
      <c r="F1021" s="64"/>
      <c r="G1021"/>
      <c r="H1021"/>
      <c r="I1021"/>
      <c r="J1021"/>
      <c r="K1021"/>
      <c r="L1021"/>
      <c r="M1021"/>
      <c r="N1021"/>
      <c r="O1021"/>
      <c r="P1021"/>
      <c r="Q1021"/>
      <c r="R1021"/>
      <c r="S1021"/>
    </row>
    <row r="1022" spans="5:19" x14ac:dyDescent="0.25">
      <c r="E1022" s="64"/>
      <c r="F1022" s="64"/>
      <c r="G1022"/>
      <c r="H1022"/>
      <c r="I1022"/>
      <c r="J1022"/>
      <c r="K1022"/>
      <c r="L1022"/>
      <c r="M1022"/>
      <c r="N1022"/>
      <c r="O1022"/>
      <c r="P1022"/>
      <c r="Q1022"/>
      <c r="R1022"/>
      <c r="S1022"/>
    </row>
    <row r="1023" spans="5:19" x14ac:dyDescent="0.25">
      <c r="E1023" s="64"/>
      <c r="F1023" s="64"/>
      <c r="G1023"/>
      <c r="H1023"/>
      <c r="I1023"/>
      <c r="J1023"/>
      <c r="K1023"/>
      <c r="L1023"/>
      <c r="M1023"/>
      <c r="N1023"/>
      <c r="O1023"/>
      <c r="P1023"/>
      <c r="Q1023"/>
      <c r="R1023"/>
      <c r="S1023"/>
    </row>
    <row r="1024" spans="5:19" x14ac:dyDescent="0.25">
      <c r="E1024" s="64"/>
      <c r="F1024" s="64"/>
      <c r="G1024"/>
      <c r="H1024"/>
      <c r="I1024"/>
      <c r="J1024"/>
      <c r="K1024"/>
      <c r="L1024"/>
      <c r="M1024"/>
      <c r="N1024"/>
      <c r="O1024"/>
      <c r="P1024"/>
      <c r="Q1024"/>
      <c r="R1024"/>
      <c r="S1024"/>
    </row>
    <row r="1025" spans="5:19" x14ac:dyDescent="0.25">
      <c r="E1025" s="64"/>
      <c r="F1025" s="64"/>
      <c r="G1025"/>
      <c r="H1025"/>
      <c r="I1025"/>
      <c r="J1025"/>
      <c r="K1025"/>
      <c r="L1025"/>
      <c r="M1025"/>
      <c r="N1025"/>
      <c r="O1025"/>
      <c r="P1025"/>
      <c r="Q1025"/>
      <c r="R1025"/>
      <c r="S1025"/>
    </row>
    <row r="1026" spans="5:19" x14ac:dyDescent="0.25">
      <c r="E1026" s="64"/>
      <c r="F1026" s="64"/>
      <c r="G1026"/>
      <c r="H1026"/>
      <c r="I1026"/>
      <c r="J1026"/>
      <c r="K1026"/>
      <c r="L1026"/>
      <c r="M1026"/>
      <c r="N1026"/>
      <c r="O1026"/>
      <c r="P1026"/>
      <c r="Q1026"/>
      <c r="R1026"/>
      <c r="S1026"/>
    </row>
    <row r="1027" spans="5:19" x14ac:dyDescent="0.25">
      <c r="E1027" s="64"/>
      <c r="F1027" s="64"/>
      <c r="G1027"/>
      <c r="H1027"/>
      <c r="I1027"/>
      <c r="J1027"/>
      <c r="K1027"/>
      <c r="L1027"/>
      <c r="M1027"/>
      <c r="N1027"/>
      <c r="O1027"/>
      <c r="P1027"/>
      <c r="Q1027"/>
      <c r="R1027"/>
      <c r="S1027"/>
    </row>
    <row r="1028" spans="5:19" x14ac:dyDescent="0.25">
      <c r="E1028" s="64"/>
      <c r="F1028" s="64"/>
      <c r="G1028"/>
      <c r="H1028"/>
      <c r="I1028"/>
      <c r="J1028"/>
      <c r="K1028"/>
      <c r="L1028"/>
      <c r="M1028"/>
      <c r="N1028"/>
      <c r="O1028"/>
      <c r="P1028"/>
      <c r="Q1028"/>
      <c r="R1028"/>
      <c r="S1028"/>
    </row>
    <row r="1029" spans="5:19" x14ac:dyDescent="0.25">
      <c r="E1029" s="64"/>
      <c r="F1029" s="64"/>
      <c r="G1029"/>
      <c r="H1029"/>
      <c r="I1029"/>
      <c r="J1029"/>
      <c r="K1029"/>
      <c r="L1029"/>
      <c r="M1029"/>
      <c r="N1029"/>
      <c r="O1029"/>
      <c r="P1029"/>
      <c r="Q1029"/>
      <c r="R1029"/>
      <c r="S1029"/>
    </row>
    <row r="1030" spans="5:19" x14ac:dyDescent="0.25">
      <c r="E1030" s="64"/>
      <c r="F1030" s="64"/>
      <c r="G1030"/>
      <c r="H1030"/>
      <c r="I1030"/>
      <c r="J1030"/>
      <c r="K1030"/>
      <c r="L1030"/>
      <c r="M1030"/>
      <c r="N1030"/>
      <c r="O1030"/>
      <c r="P1030"/>
      <c r="Q1030"/>
      <c r="R1030"/>
      <c r="S1030"/>
    </row>
    <row r="1031" spans="5:19" x14ac:dyDescent="0.25">
      <c r="E1031" s="64"/>
      <c r="F1031" s="64"/>
      <c r="G1031"/>
      <c r="H1031"/>
      <c r="I1031"/>
      <c r="J1031"/>
      <c r="K1031"/>
      <c r="L1031"/>
      <c r="M1031"/>
      <c r="N1031"/>
      <c r="O1031"/>
      <c r="P1031"/>
      <c r="Q1031"/>
      <c r="R1031"/>
      <c r="S1031"/>
    </row>
    <row r="1032" spans="5:19" x14ac:dyDescent="0.25">
      <c r="E1032" s="64"/>
      <c r="F1032" s="64"/>
      <c r="G1032"/>
      <c r="H1032"/>
      <c r="I1032"/>
      <c r="J1032"/>
      <c r="K1032"/>
      <c r="L1032"/>
      <c r="M1032"/>
      <c r="N1032"/>
      <c r="O1032"/>
      <c r="P1032"/>
      <c r="Q1032"/>
      <c r="R1032"/>
      <c r="S1032"/>
    </row>
    <row r="1033" spans="5:19" x14ac:dyDescent="0.25">
      <c r="E1033" s="64"/>
      <c r="F1033" s="64"/>
      <c r="G1033"/>
      <c r="H1033"/>
      <c r="I1033"/>
      <c r="J1033"/>
      <c r="K1033"/>
      <c r="L1033"/>
      <c r="M1033"/>
      <c r="N1033"/>
      <c r="O1033"/>
      <c r="P1033"/>
      <c r="Q1033"/>
      <c r="R1033"/>
      <c r="S1033"/>
    </row>
    <row r="1034" spans="5:19" x14ac:dyDescent="0.25">
      <c r="E1034" s="64"/>
      <c r="F1034" s="64"/>
      <c r="G1034"/>
      <c r="H1034"/>
      <c r="I1034"/>
      <c r="J1034"/>
      <c r="K1034"/>
      <c r="L1034"/>
      <c r="M1034"/>
      <c r="N1034"/>
      <c r="O1034"/>
      <c r="P1034"/>
      <c r="Q1034"/>
      <c r="R1034"/>
      <c r="S1034"/>
    </row>
    <row r="1035" spans="5:19" x14ac:dyDescent="0.25">
      <c r="E1035" s="64"/>
      <c r="F1035" s="64"/>
      <c r="G1035"/>
      <c r="H1035"/>
      <c r="I1035"/>
      <c r="J1035"/>
      <c r="K1035"/>
      <c r="L1035"/>
      <c r="M1035"/>
      <c r="N1035"/>
      <c r="O1035"/>
      <c r="P1035"/>
      <c r="Q1035"/>
      <c r="R1035"/>
      <c r="S1035"/>
    </row>
    <row r="1036" spans="5:19" x14ac:dyDescent="0.25">
      <c r="E1036" s="64"/>
      <c r="F1036" s="64"/>
      <c r="G1036"/>
      <c r="H1036"/>
      <c r="I1036"/>
      <c r="J1036"/>
      <c r="K1036"/>
      <c r="L1036"/>
      <c r="M1036"/>
      <c r="N1036"/>
      <c r="O1036"/>
      <c r="P1036"/>
      <c r="Q1036"/>
      <c r="R1036"/>
      <c r="S1036"/>
    </row>
    <row r="1037" spans="5:19" x14ac:dyDescent="0.25">
      <c r="E1037" s="64"/>
      <c r="F1037" s="64"/>
      <c r="G1037"/>
      <c r="H1037"/>
      <c r="I1037"/>
      <c r="J1037"/>
      <c r="K1037"/>
      <c r="L1037"/>
      <c r="M1037"/>
      <c r="N1037"/>
      <c r="O1037"/>
      <c r="P1037"/>
      <c r="Q1037"/>
      <c r="R1037"/>
      <c r="S1037"/>
    </row>
    <row r="1038" spans="5:19" x14ac:dyDescent="0.25">
      <c r="E1038" s="64"/>
      <c r="F1038" s="64"/>
      <c r="G1038"/>
      <c r="H1038"/>
      <c r="I1038"/>
      <c r="J1038"/>
      <c r="K1038"/>
      <c r="L1038"/>
      <c r="M1038"/>
      <c r="N1038"/>
      <c r="O1038"/>
      <c r="P1038"/>
      <c r="Q1038"/>
      <c r="R1038"/>
      <c r="S1038"/>
    </row>
    <row r="1039" spans="5:19" x14ac:dyDescent="0.25">
      <c r="E1039" s="64"/>
      <c r="F1039" s="64"/>
      <c r="G1039"/>
      <c r="H1039"/>
      <c r="I1039"/>
      <c r="J1039"/>
      <c r="K1039"/>
      <c r="L1039"/>
      <c r="M1039"/>
      <c r="N1039"/>
      <c r="O1039"/>
      <c r="P1039"/>
      <c r="Q1039"/>
      <c r="R1039"/>
      <c r="S1039"/>
    </row>
    <row r="1040" spans="5:19" x14ac:dyDescent="0.25">
      <c r="E1040" s="64"/>
      <c r="F1040" s="64"/>
      <c r="G1040"/>
      <c r="H1040"/>
      <c r="I1040"/>
      <c r="J1040"/>
      <c r="K1040"/>
      <c r="L1040"/>
      <c r="M1040"/>
      <c r="N1040"/>
      <c r="O1040"/>
      <c r="P1040"/>
      <c r="Q1040"/>
      <c r="R1040"/>
      <c r="S1040"/>
    </row>
    <row r="1041" spans="5:19" x14ac:dyDescent="0.25">
      <c r="E1041" s="64"/>
      <c r="F1041" s="64"/>
      <c r="G1041"/>
      <c r="H1041"/>
      <c r="I1041"/>
      <c r="J1041"/>
      <c r="K1041"/>
      <c r="L1041"/>
      <c r="M1041"/>
      <c r="N1041"/>
      <c r="O1041"/>
      <c r="P1041"/>
      <c r="Q1041"/>
      <c r="R1041"/>
      <c r="S1041"/>
    </row>
    <row r="1042" spans="5:19" x14ac:dyDescent="0.25">
      <c r="E1042" s="64"/>
      <c r="F1042" s="64"/>
      <c r="G1042"/>
      <c r="H1042"/>
      <c r="I1042"/>
      <c r="J1042"/>
      <c r="K1042"/>
      <c r="L1042"/>
      <c r="M1042"/>
      <c r="N1042"/>
      <c r="O1042"/>
      <c r="P1042"/>
      <c r="Q1042"/>
      <c r="R1042"/>
      <c r="S1042"/>
    </row>
    <row r="1043" spans="5:19" x14ac:dyDescent="0.25">
      <c r="E1043" s="64"/>
      <c r="F1043" s="64"/>
      <c r="G1043"/>
      <c r="H1043"/>
      <c r="I1043"/>
      <c r="J1043"/>
      <c r="K1043"/>
      <c r="L1043"/>
      <c r="M1043"/>
      <c r="N1043"/>
      <c r="O1043"/>
      <c r="P1043"/>
      <c r="Q1043"/>
      <c r="R1043"/>
      <c r="S1043"/>
    </row>
    <row r="1044" spans="5:19" x14ac:dyDescent="0.25">
      <c r="E1044" s="64"/>
      <c r="F1044" s="64"/>
      <c r="G1044"/>
      <c r="H1044"/>
      <c r="I1044"/>
      <c r="J1044"/>
      <c r="K1044"/>
      <c r="L1044"/>
      <c r="M1044"/>
      <c r="N1044"/>
      <c r="O1044"/>
      <c r="P1044"/>
      <c r="Q1044"/>
      <c r="R1044"/>
      <c r="S1044"/>
    </row>
    <row r="1045" spans="5:19" x14ac:dyDescent="0.25">
      <c r="E1045" s="64"/>
      <c r="F1045" s="64"/>
      <c r="G1045"/>
      <c r="H1045"/>
      <c r="I1045"/>
      <c r="J1045"/>
      <c r="K1045"/>
      <c r="L1045"/>
      <c r="M1045"/>
      <c r="N1045"/>
      <c r="O1045"/>
      <c r="P1045"/>
      <c r="Q1045"/>
      <c r="R1045"/>
      <c r="S1045"/>
    </row>
    <row r="1046" spans="5:19" x14ac:dyDescent="0.25">
      <c r="E1046" s="64"/>
      <c r="F1046" s="64"/>
      <c r="G1046"/>
      <c r="H1046"/>
      <c r="I1046"/>
      <c r="J1046"/>
      <c r="K1046"/>
      <c r="L1046"/>
      <c r="M1046"/>
      <c r="N1046"/>
      <c r="O1046"/>
      <c r="P1046"/>
      <c r="Q1046"/>
      <c r="R1046"/>
      <c r="S1046"/>
    </row>
    <row r="1047" spans="5:19" x14ac:dyDescent="0.25">
      <c r="E1047" s="64"/>
      <c r="F1047" s="64"/>
      <c r="G1047"/>
      <c r="H1047"/>
      <c r="I1047"/>
      <c r="J1047"/>
      <c r="K1047"/>
      <c r="L1047"/>
      <c r="M1047"/>
      <c r="N1047"/>
      <c r="O1047"/>
      <c r="P1047"/>
      <c r="Q1047"/>
      <c r="R1047"/>
      <c r="S1047"/>
    </row>
    <row r="1048" spans="5:19" x14ac:dyDescent="0.25">
      <c r="E1048" s="64"/>
      <c r="F1048" s="64"/>
      <c r="G1048"/>
      <c r="H1048"/>
      <c r="I1048"/>
      <c r="J1048"/>
      <c r="K1048"/>
      <c r="L1048"/>
      <c r="M1048"/>
      <c r="N1048"/>
      <c r="O1048"/>
      <c r="P1048"/>
      <c r="Q1048"/>
      <c r="R1048"/>
      <c r="S1048"/>
    </row>
    <row r="1049" spans="5:19" x14ac:dyDescent="0.25">
      <c r="E1049" s="64"/>
      <c r="F1049" s="64"/>
      <c r="G1049"/>
      <c r="H1049"/>
      <c r="I1049"/>
      <c r="J1049"/>
      <c r="K1049"/>
      <c r="L1049"/>
      <c r="M1049"/>
      <c r="N1049"/>
      <c r="O1049"/>
      <c r="P1049"/>
      <c r="Q1049"/>
      <c r="R1049"/>
      <c r="S1049"/>
    </row>
    <row r="1050" spans="5:19" x14ac:dyDescent="0.25">
      <c r="E1050" s="64"/>
      <c r="F1050" s="64"/>
      <c r="G1050"/>
      <c r="H1050"/>
      <c r="I1050"/>
      <c r="J1050"/>
      <c r="K1050"/>
      <c r="L1050"/>
      <c r="M1050"/>
      <c r="N1050"/>
      <c r="O1050"/>
      <c r="P1050"/>
      <c r="Q1050"/>
      <c r="R1050"/>
      <c r="S1050"/>
    </row>
    <row r="1051" spans="5:19" x14ac:dyDescent="0.25">
      <c r="E1051" s="64"/>
      <c r="F1051" s="64"/>
      <c r="G1051"/>
      <c r="H1051"/>
      <c r="I1051"/>
      <c r="J1051"/>
      <c r="K1051"/>
      <c r="L1051"/>
      <c r="M1051"/>
      <c r="N1051"/>
      <c r="O1051"/>
      <c r="P1051"/>
      <c r="Q1051"/>
      <c r="R1051"/>
      <c r="S1051"/>
    </row>
    <row r="1052" spans="5:19" x14ac:dyDescent="0.25">
      <c r="E1052" s="64"/>
      <c r="F1052" s="64"/>
      <c r="G1052"/>
      <c r="H1052"/>
      <c r="I1052"/>
      <c r="J1052"/>
      <c r="K1052"/>
      <c r="L1052"/>
      <c r="M1052"/>
      <c r="N1052"/>
      <c r="O1052"/>
      <c r="P1052"/>
      <c r="Q1052"/>
      <c r="R1052"/>
      <c r="S1052"/>
    </row>
    <row r="1053" spans="5:19" x14ac:dyDescent="0.25">
      <c r="E1053" s="64"/>
      <c r="F1053" s="64"/>
      <c r="G1053"/>
      <c r="H1053"/>
      <c r="I1053"/>
      <c r="J1053"/>
      <c r="K1053"/>
      <c r="L1053"/>
      <c r="M1053"/>
      <c r="N1053"/>
      <c r="O1053"/>
      <c r="P1053"/>
      <c r="Q1053"/>
      <c r="R1053"/>
      <c r="S1053"/>
    </row>
    <row r="1054" spans="5:19" x14ac:dyDescent="0.25">
      <c r="E1054" s="64"/>
      <c r="F1054" s="64"/>
      <c r="G1054"/>
      <c r="H1054"/>
      <c r="I1054"/>
      <c r="J1054"/>
      <c r="K1054"/>
      <c r="L1054"/>
      <c r="M1054"/>
      <c r="N1054"/>
      <c r="O1054"/>
      <c r="P1054"/>
      <c r="Q1054"/>
      <c r="R1054"/>
      <c r="S1054"/>
    </row>
    <row r="1055" spans="5:19" x14ac:dyDescent="0.25">
      <c r="E1055" s="64"/>
      <c r="F1055" s="64"/>
      <c r="G1055"/>
      <c r="H1055"/>
      <c r="I1055"/>
      <c r="J1055"/>
      <c r="K1055"/>
      <c r="L1055"/>
      <c r="M1055"/>
      <c r="N1055"/>
      <c r="O1055"/>
      <c r="P1055"/>
      <c r="Q1055"/>
      <c r="R1055"/>
      <c r="S1055"/>
    </row>
    <row r="1056" spans="5:19" x14ac:dyDescent="0.25">
      <c r="E1056" s="64"/>
      <c r="F1056" s="64"/>
      <c r="G1056"/>
      <c r="H1056"/>
      <c r="I1056"/>
      <c r="J1056"/>
      <c r="K1056"/>
      <c r="L1056"/>
      <c r="M1056"/>
      <c r="N1056"/>
      <c r="O1056"/>
      <c r="P1056"/>
      <c r="Q1056"/>
      <c r="R1056"/>
      <c r="S1056"/>
    </row>
    <row r="1057" spans="5:19" x14ac:dyDescent="0.25">
      <c r="E1057" s="64"/>
      <c r="F1057" s="64"/>
      <c r="G1057"/>
      <c r="H1057"/>
      <c r="I1057"/>
      <c r="J1057"/>
      <c r="K1057"/>
      <c r="L1057"/>
      <c r="M1057"/>
      <c r="N1057"/>
      <c r="O1057"/>
      <c r="P1057"/>
      <c r="Q1057"/>
      <c r="R1057"/>
      <c r="S1057"/>
    </row>
    <row r="1058" spans="5:19" x14ac:dyDescent="0.25">
      <c r="E1058" s="64"/>
      <c r="F1058" s="64"/>
      <c r="G1058"/>
      <c r="H1058"/>
      <c r="I1058"/>
      <c r="J1058"/>
      <c r="K1058"/>
      <c r="L1058"/>
      <c r="M1058"/>
      <c r="N1058"/>
      <c r="O1058"/>
      <c r="P1058"/>
      <c r="Q1058"/>
      <c r="R1058"/>
      <c r="S1058"/>
    </row>
    <row r="1059" spans="5:19" x14ac:dyDescent="0.25">
      <c r="E1059" s="64"/>
      <c r="F1059" s="64"/>
      <c r="G1059"/>
      <c r="H1059"/>
      <c r="I1059"/>
      <c r="J1059"/>
      <c r="K1059"/>
      <c r="L1059"/>
      <c r="M1059"/>
      <c r="N1059"/>
      <c r="O1059"/>
      <c r="P1059"/>
      <c r="Q1059"/>
      <c r="R1059"/>
      <c r="S1059"/>
    </row>
    <row r="1060" spans="5:19" x14ac:dyDescent="0.25">
      <c r="E1060" s="64"/>
      <c r="F1060" s="64"/>
      <c r="G1060"/>
      <c r="H1060"/>
      <c r="I1060"/>
      <c r="J1060"/>
      <c r="K1060"/>
      <c r="L1060"/>
      <c r="M1060"/>
      <c r="N1060"/>
      <c r="O1060"/>
      <c r="P1060"/>
      <c r="Q1060"/>
      <c r="R1060"/>
      <c r="S1060"/>
    </row>
    <row r="1061" spans="5:19" x14ac:dyDescent="0.25">
      <c r="E1061" s="64"/>
      <c r="F1061" s="64"/>
      <c r="G1061"/>
      <c r="H1061"/>
      <c r="I1061"/>
      <c r="J1061"/>
      <c r="K1061"/>
      <c r="L1061"/>
      <c r="M1061"/>
      <c r="N1061"/>
      <c r="O1061"/>
      <c r="P1061"/>
      <c r="Q1061"/>
      <c r="R1061"/>
      <c r="S1061"/>
    </row>
    <row r="1062" spans="5:19" x14ac:dyDescent="0.25">
      <c r="E1062" s="64"/>
      <c r="F1062" s="64"/>
      <c r="G1062"/>
      <c r="H1062"/>
      <c r="I1062"/>
      <c r="J1062"/>
      <c r="K1062"/>
      <c r="L1062"/>
      <c r="M1062"/>
      <c r="N1062"/>
      <c r="O1062"/>
      <c r="P1062"/>
      <c r="Q1062"/>
      <c r="R1062"/>
      <c r="S1062"/>
    </row>
    <row r="1063" spans="5:19" x14ac:dyDescent="0.25">
      <c r="E1063" s="64"/>
      <c r="F1063" s="64"/>
      <c r="G1063"/>
      <c r="H1063"/>
      <c r="I1063"/>
      <c r="J1063"/>
      <c r="K1063"/>
      <c r="L1063"/>
      <c r="M1063"/>
      <c r="N1063"/>
      <c r="O1063"/>
      <c r="P1063"/>
      <c r="Q1063"/>
      <c r="R1063"/>
      <c r="S1063"/>
    </row>
    <row r="1064" spans="5:19" x14ac:dyDescent="0.25">
      <c r="E1064" s="64"/>
      <c r="F1064" s="64"/>
      <c r="G1064"/>
      <c r="H1064"/>
      <c r="I1064"/>
      <c r="J1064"/>
      <c r="K1064"/>
      <c r="L1064"/>
      <c r="M1064"/>
      <c r="N1064"/>
      <c r="O1064"/>
      <c r="P1064"/>
      <c r="Q1064"/>
      <c r="R1064"/>
      <c r="S1064"/>
    </row>
    <row r="1065" spans="5:19" x14ac:dyDescent="0.25">
      <c r="E1065" s="64"/>
      <c r="F1065" s="64"/>
      <c r="G1065"/>
      <c r="H1065"/>
      <c r="I1065"/>
      <c r="J1065"/>
      <c r="K1065"/>
      <c r="L1065"/>
      <c r="M1065"/>
      <c r="N1065"/>
      <c r="O1065"/>
      <c r="P1065"/>
      <c r="Q1065"/>
      <c r="R1065"/>
      <c r="S1065"/>
    </row>
    <row r="1066" spans="5:19" x14ac:dyDescent="0.25">
      <c r="E1066" s="64"/>
      <c r="F1066" s="64"/>
      <c r="G1066"/>
      <c r="H1066"/>
      <c r="I1066"/>
      <c r="J1066"/>
      <c r="K1066"/>
      <c r="L1066"/>
      <c r="M1066"/>
      <c r="N1066"/>
      <c r="O1066"/>
      <c r="P1066"/>
      <c r="Q1066"/>
      <c r="R1066"/>
      <c r="S1066"/>
    </row>
    <row r="1067" spans="5:19" x14ac:dyDescent="0.25">
      <c r="E1067" s="64"/>
      <c r="F1067" s="64"/>
      <c r="G1067"/>
      <c r="H1067"/>
      <c r="I1067"/>
      <c r="J1067"/>
      <c r="K1067"/>
      <c r="L1067"/>
      <c r="M1067"/>
      <c r="N1067"/>
      <c r="O1067"/>
      <c r="P1067"/>
      <c r="Q1067"/>
      <c r="R1067"/>
      <c r="S1067"/>
    </row>
    <row r="1068" spans="5:19" x14ac:dyDescent="0.25">
      <c r="E1068" s="64"/>
      <c r="F1068" s="64"/>
      <c r="G1068"/>
      <c r="H1068"/>
      <c r="I1068"/>
      <c r="J1068"/>
      <c r="K1068"/>
      <c r="L1068"/>
      <c r="M1068"/>
      <c r="N1068"/>
      <c r="O1068"/>
      <c r="P1068"/>
      <c r="Q1068"/>
      <c r="R1068"/>
      <c r="S1068"/>
    </row>
    <row r="1069" spans="5:19" x14ac:dyDescent="0.25">
      <c r="E1069" s="64"/>
      <c r="F1069" s="64"/>
      <c r="G1069"/>
      <c r="H1069"/>
      <c r="I1069"/>
      <c r="J1069"/>
      <c r="K1069"/>
      <c r="L1069"/>
      <c r="M1069"/>
      <c r="N1069"/>
      <c r="O1069"/>
      <c r="P1069"/>
      <c r="Q1069"/>
      <c r="R1069"/>
      <c r="S1069"/>
    </row>
    <row r="1070" spans="5:19" x14ac:dyDescent="0.25">
      <c r="E1070" s="64"/>
      <c r="F1070" s="64"/>
      <c r="G1070"/>
      <c r="H1070"/>
      <c r="I1070"/>
      <c r="J1070"/>
      <c r="K1070"/>
      <c r="L1070"/>
      <c r="M1070"/>
      <c r="N1070"/>
      <c r="O1070"/>
      <c r="P1070"/>
      <c r="Q1070"/>
      <c r="R1070"/>
      <c r="S1070"/>
    </row>
    <row r="1071" spans="5:19" x14ac:dyDescent="0.25">
      <c r="E1071" s="64"/>
      <c r="F1071" s="64"/>
      <c r="G1071"/>
      <c r="H1071"/>
      <c r="I1071"/>
      <c r="J1071"/>
      <c r="K1071"/>
      <c r="L1071"/>
      <c r="M1071"/>
      <c r="N1071"/>
      <c r="O1071"/>
      <c r="P1071"/>
      <c r="Q1071"/>
      <c r="R1071"/>
      <c r="S1071"/>
    </row>
    <row r="1072" spans="5:19" x14ac:dyDescent="0.25">
      <c r="E1072" s="64"/>
      <c r="F1072" s="64"/>
      <c r="G1072"/>
      <c r="H1072"/>
      <c r="I1072"/>
      <c r="J1072"/>
      <c r="K1072"/>
      <c r="L1072"/>
      <c r="M1072"/>
      <c r="N1072"/>
      <c r="O1072"/>
      <c r="P1072"/>
      <c r="Q1072"/>
      <c r="R1072"/>
      <c r="S1072"/>
    </row>
    <row r="1073" spans="5:19" x14ac:dyDescent="0.25">
      <c r="E1073" s="64"/>
      <c r="F1073" s="64"/>
      <c r="G1073"/>
      <c r="H1073"/>
      <c r="I1073"/>
      <c r="J1073"/>
      <c r="K1073"/>
      <c r="L1073"/>
      <c r="M1073"/>
      <c r="N1073"/>
      <c r="O1073"/>
      <c r="P1073"/>
      <c r="Q1073"/>
      <c r="R1073"/>
      <c r="S1073"/>
    </row>
    <row r="1074" spans="5:19" x14ac:dyDescent="0.25">
      <c r="E1074" s="64"/>
      <c r="F1074" s="64"/>
      <c r="G1074"/>
      <c r="H1074"/>
      <c r="I1074"/>
      <c r="J1074"/>
      <c r="K1074"/>
      <c r="L1074"/>
      <c r="M1074"/>
      <c r="N1074"/>
      <c r="O1074"/>
      <c r="P1074"/>
      <c r="Q1074"/>
      <c r="R1074"/>
      <c r="S1074"/>
    </row>
    <row r="1075" spans="5:19" x14ac:dyDescent="0.25">
      <c r="E1075" s="64"/>
      <c r="F1075" s="64"/>
      <c r="G1075"/>
      <c r="H1075"/>
      <c r="I1075"/>
      <c r="J1075"/>
      <c r="K1075"/>
      <c r="L1075"/>
      <c r="M1075"/>
      <c r="N1075"/>
      <c r="O1075"/>
      <c r="P1075"/>
      <c r="Q1075"/>
      <c r="R1075"/>
      <c r="S1075"/>
    </row>
    <row r="1076" spans="5:19" x14ac:dyDescent="0.25">
      <c r="E1076" s="64"/>
      <c r="F1076" s="64"/>
      <c r="G1076"/>
      <c r="H1076"/>
      <c r="I1076"/>
      <c r="J1076"/>
      <c r="K1076"/>
      <c r="L1076"/>
      <c r="M1076"/>
      <c r="N1076"/>
      <c r="O1076"/>
      <c r="P1076"/>
      <c r="Q1076"/>
      <c r="R1076"/>
      <c r="S1076"/>
    </row>
    <row r="1077" spans="5:19" x14ac:dyDescent="0.25">
      <c r="E1077" s="64"/>
      <c r="F1077" s="64"/>
      <c r="G1077"/>
      <c r="H1077"/>
      <c r="I1077"/>
      <c r="J1077"/>
      <c r="K1077"/>
      <c r="L1077"/>
      <c r="M1077"/>
      <c r="N1077"/>
      <c r="O1077"/>
      <c r="P1077"/>
      <c r="Q1077"/>
      <c r="R1077"/>
      <c r="S1077"/>
    </row>
    <row r="1078" spans="5:19" x14ac:dyDescent="0.25">
      <c r="E1078" s="64"/>
      <c r="F1078" s="64"/>
      <c r="G1078"/>
      <c r="H1078"/>
      <c r="I1078"/>
      <c r="J1078"/>
      <c r="K1078"/>
      <c r="L1078"/>
      <c r="M1078"/>
      <c r="N1078"/>
      <c r="O1078"/>
      <c r="P1078"/>
      <c r="Q1078"/>
      <c r="R1078"/>
      <c r="S1078"/>
    </row>
    <row r="1079" spans="5:19" x14ac:dyDescent="0.25">
      <c r="E1079" s="64"/>
      <c r="F1079" s="64"/>
      <c r="G1079"/>
      <c r="H1079"/>
      <c r="I1079"/>
      <c r="J1079"/>
      <c r="K1079"/>
      <c r="L1079"/>
      <c r="M1079"/>
      <c r="N1079"/>
      <c r="O1079"/>
      <c r="P1079"/>
      <c r="Q1079"/>
      <c r="R1079"/>
      <c r="S1079"/>
    </row>
    <row r="1080" spans="5:19" x14ac:dyDescent="0.25">
      <c r="E1080" s="64"/>
      <c r="F1080" s="64"/>
      <c r="G1080"/>
      <c r="H1080"/>
      <c r="I1080"/>
      <c r="J1080"/>
      <c r="K1080"/>
      <c r="L1080"/>
      <c r="M1080"/>
      <c r="N1080"/>
      <c r="O1080"/>
      <c r="P1080"/>
      <c r="Q1080"/>
      <c r="R1080"/>
      <c r="S1080"/>
    </row>
    <row r="1081" spans="5:19" x14ac:dyDescent="0.25">
      <c r="E1081" s="64"/>
      <c r="F1081" s="64"/>
      <c r="G1081"/>
      <c r="H1081"/>
      <c r="I1081"/>
      <c r="J1081"/>
      <c r="K1081"/>
      <c r="L1081"/>
      <c r="M1081"/>
      <c r="N1081"/>
      <c r="O1081"/>
      <c r="P1081"/>
      <c r="Q1081"/>
      <c r="R1081"/>
      <c r="S1081"/>
    </row>
    <row r="1082" spans="5:19" x14ac:dyDescent="0.25">
      <c r="E1082" s="64"/>
      <c r="F1082" s="64"/>
      <c r="G1082"/>
      <c r="H1082"/>
      <c r="I1082"/>
      <c r="J1082"/>
      <c r="K1082"/>
      <c r="L1082"/>
      <c r="M1082"/>
      <c r="N1082"/>
      <c r="O1082"/>
      <c r="P1082"/>
      <c r="Q1082"/>
      <c r="R1082"/>
      <c r="S1082"/>
    </row>
    <row r="1083" spans="5:19" x14ac:dyDescent="0.25">
      <c r="E1083" s="64"/>
      <c r="F1083" s="64"/>
      <c r="G1083"/>
      <c r="H1083"/>
      <c r="I1083"/>
      <c r="J1083"/>
      <c r="K1083"/>
      <c r="L1083"/>
      <c r="M1083"/>
      <c r="N1083"/>
      <c r="O1083"/>
      <c r="P1083"/>
      <c r="Q1083"/>
      <c r="R1083"/>
      <c r="S1083"/>
    </row>
    <row r="1084" spans="5:19" x14ac:dyDescent="0.25">
      <c r="E1084" s="64"/>
      <c r="F1084" s="64"/>
      <c r="G1084"/>
      <c r="H1084"/>
      <c r="I1084"/>
      <c r="J1084"/>
      <c r="K1084"/>
      <c r="L1084"/>
      <c r="M1084"/>
      <c r="N1084"/>
      <c r="O1084"/>
      <c r="P1084"/>
      <c r="Q1084"/>
      <c r="R1084"/>
      <c r="S1084"/>
    </row>
    <row r="1085" spans="5:19" x14ac:dyDescent="0.25">
      <c r="E1085" s="64"/>
      <c r="F1085" s="64"/>
      <c r="G1085"/>
      <c r="H1085"/>
      <c r="I1085"/>
      <c r="J1085"/>
      <c r="K1085"/>
      <c r="L1085"/>
      <c r="M1085"/>
      <c r="N1085"/>
      <c r="O1085"/>
      <c r="P1085"/>
      <c r="Q1085"/>
      <c r="R1085"/>
      <c r="S1085"/>
    </row>
    <row r="1086" spans="5:19" x14ac:dyDescent="0.25">
      <c r="E1086" s="64"/>
      <c r="F1086" s="64"/>
      <c r="G1086"/>
      <c r="H1086"/>
      <c r="I1086"/>
      <c r="J1086"/>
      <c r="K1086"/>
      <c r="L1086"/>
      <c r="M1086"/>
      <c r="N1086"/>
      <c r="O1086"/>
      <c r="P1086"/>
      <c r="Q1086"/>
      <c r="R1086"/>
      <c r="S1086"/>
    </row>
    <row r="1087" spans="5:19" x14ac:dyDescent="0.25">
      <c r="E1087" s="64"/>
      <c r="F1087" s="64"/>
      <c r="G1087"/>
      <c r="H1087"/>
      <c r="I1087"/>
      <c r="J1087"/>
      <c r="K1087"/>
      <c r="L1087"/>
      <c r="M1087"/>
      <c r="N1087"/>
      <c r="O1087"/>
      <c r="P1087"/>
      <c r="Q1087"/>
      <c r="R1087"/>
      <c r="S1087"/>
    </row>
    <row r="1088" spans="5:19" x14ac:dyDescent="0.25">
      <c r="E1088" s="64"/>
      <c r="F1088" s="64"/>
      <c r="G1088"/>
      <c r="H1088"/>
      <c r="I1088"/>
      <c r="J1088"/>
      <c r="K1088"/>
      <c r="L1088"/>
      <c r="M1088"/>
      <c r="N1088"/>
      <c r="O1088"/>
      <c r="P1088"/>
      <c r="Q1088"/>
      <c r="R1088"/>
      <c r="S1088"/>
    </row>
    <row r="1089" spans="5:19" x14ac:dyDescent="0.25">
      <c r="E1089" s="64"/>
      <c r="F1089" s="64"/>
      <c r="G1089"/>
      <c r="H1089"/>
      <c r="I1089"/>
      <c r="J1089"/>
      <c r="K1089"/>
      <c r="L1089"/>
      <c r="M1089"/>
      <c r="N1089"/>
      <c r="O1089"/>
      <c r="P1089"/>
      <c r="Q1089"/>
      <c r="R1089"/>
      <c r="S1089"/>
    </row>
    <row r="1090" spans="5:19" x14ac:dyDescent="0.25">
      <c r="E1090" s="64"/>
      <c r="F1090" s="64"/>
      <c r="G1090"/>
      <c r="H1090"/>
      <c r="I1090"/>
      <c r="J1090"/>
      <c r="K1090"/>
      <c r="L1090"/>
      <c r="M1090"/>
      <c r="N1090"/>
      <c r="O1090"/>
      <c r="P1090"/>
      <c r="Q1090"/>
      <c r="R1090"/>
      <c r="S1090"/>
    </row>
    <row r="1091" spans="5:19" x14ac:dyDescent="0.25">
      <c r="E1091" s="64"/>
      <c r="F1091" s="64"/>
      <c r="G1091"/>
      <c r="H1091"/>
      <c r="I1091"/>
      <c r="J1091"/>
      <c r="K1091"/>
      <c r="L1091"/>
      <c r="M1091"/>
      <c r="N1091"/>
      <c r="O1091"/>
      <c r="P1091"/>
      <c r="Q1091"/>
      <c r="R1091"/>
      <c r="S1091"/>
    </row>
    <row r="1092" spans="5:19" x14ac:dyDescent="0.25">
      <c r="E1092" s="64"/>
      <c r="F1092" s="64"/>
      <c r="G1092"/>
      <c r="H1092"/>
      <c r="I1092"/>
      <c r="J1092"/>
      <c r="K1092"/>
      <c r="L1092"/>
      <c r="M1092"/>
      <c r="N1092"/>
      <c r="O1092"/>
      <c r="P1092"/>
      <c r="Q1092"/>
      <c r="R1092"/>
      <c r="S1092"/>
    </row>
    <row r="1093" spans="5:19" x14ac:dyDescent="0.25">
      <c r="E1093" s="64"/>
      <c r="F1093" s="64"/>
      <c r="G1093"/>
      <c r="H1093"/>
      <c r="I1093"/>
      <c r="J1093"/>
      <c r="K1093"/>
      <c r="L1093"/>
      <c r="M1093"/>
      <c r="N1093"/>
      <c r="O1093"/>
      <c r="P1093"/>
      <c r="Q1093"/>
      <c r="R1093"/>
      <c r="S1093"/>
    </row>
    <row r="1094" spans="5:19" x14ac:dyDescent="0.25">
      <c r="E1094" s="64"/>
      <c r="F1094" s="64"/>
      <c r="G1094"/>
      <c r="H1094"/>
      <c r="I1094"/>
      <c r="J1094"/>
      <c r="K1094"/>
      <c r="L1094"/>
      <c r="M1094"/>
      <c r="N1094"/>
      <c r="O1094"/>
      <c r="P1094"/>
      <c r="Q1094"/>
      <c r="R1094"/>
      <c r="S1094"/>
    </row>
    <row r="1095" spans="5:19" x14ac:dyDescent="0.25">
      <c r="E1095" s="64"/>
      <c r="F1095" s="64"/>
      <c r="G1095"/>
      <c r="H1095"/>
      <c r="I1095"/>
      <c r="J1095"/>
      <c r="K1095"/>
      <c r="L1095"/>
      <c r="M1095"/>
      <c r="N1095"/>
      <c r="O1095"/>
      <c r="P1095"/>
      <c r="Q1095"/>
      <c r="R1095"/>
      <c r="S1095"/>
    </row>
    <row r="1096" spans="5:19" x14ac:dyDescent="0.25">
      <c r="E1096" s="64"/>
      <c r="F1096" s="64"/>
      <c r="G1096"/>
      <c r="H1096"/>
      <c r="I1096"/>
      <c r="J1096"/>
      <c r="K1096"/>
      <c r="L1096"/>
      <c r="M1096"/>
      <c r="N1096"/>
      <c r="O1096"/>
      <c r="P1096"/>
      <c r="Q1096"/>
      <c r="R1096"/>
      <c r="S1096"/>
    </row>
    <row r="1097" spans="5:19" x14ac:dyDescent="0.25">
      <c r="E1097" s="64"/>
      <c r="F1097" s="64"/>
      <c r="G1097"/>
      <c r="H1097"/>
      <c r="I1097"/>
      <c r="J1097"/>
      <c r="K1097"/>
      <c r="L1097"/>
      <c r="M1097"/>
      <c r="N1097"/>
      <c r="O1097"/>
      <c r="P1097"/>
      <c r="Q1097"/>
      <c r="R1097"/>
      <c r="S1097"/>
    </row>
    <row r="1098" spans="5:19" x14ac:dyDescent="0.25">
      <c r="E1098" s="64"/>
      <c r="F1098" s="64"/>
      <c r="G1098"/>
      <c r="H1098"/>
      <c r="I1098"/>
      <c r="J1098"/>
      <c r="K1098"/>
      <c r="L1098"/>
      <c r="M1098"/>
      <c r="N1098"/>
      <c r="O1098"/>
      <c r="P1098"/>
      <c r="Q1098"/>
      <c r="R1098"/>
      <c r="S1098"/>
    </row>
    <row r="1099" spans="5:19" x14ac:dyDescent="0.25">
      <c r="E1099" s="64"/>
      <c r="F1099" s="64"/>
      <c r="G1099"/>
      <c r="H1099"/>
      <c r="I1099"/>
      <c r="J1099"/>
      <c r="K1099"/>
      <c r="L1099"/>
      <c r="M1099"/>
      <c r="N1099"/>
      <c r="O1099"/>
      <c r="P1099"/>
      <c r="Q1099"/>
      <c r="R1099"/>
      <c r="S1099"/>
    </row>
    <row r="1100" spans="5:19" x14ac:dyDescent="0.25">
      <c r="E1100" s="64"/>
      <c r="F1100" s="64"/>
      <c r="G1100"/>
      <c r="H1100"/>
      <c r="I1100"/>
      <c r="J1100"/>
      <c r="K1100"/>
      <c r="L1100"/>
      <c r="M1100"/>
      <c r="N1100"/>
      <c r="O1100"/>
      <c r="P1100"/>
      <c r="Q1100"/>
      <c r="R1100"/>
      <c r="S1100"/>
    </row>
    <row r="1101" spans="5:19" x14ac:dyDescent="0.25">
      <c r="E1101" s="64"/>
      <c r="F1101" s="64"/>
      <c r="G1101"/>
      <c r="H1101"/>
      <c r="I1101"/>
      <c r="J1101"/>
      <c r="K1101"/>
      <c r="L1101"/>
      <c r="M1101"/>
      <c r="N1101"/>
      <c r="O1101"/>
      <c r="P1101"/>
      <c r="Q1101"/>
      <c r="R1101"/>
      <c r="S1101"/>
    </row>
    <row r="1102" spans="5:19" x14ac:dyDescent="0.25">
      <c r="E1102" s="64"/>
      <c r="F1102" s="64"/>
      <c r="G1102"/>
      <c r="H1102"/>
      <c r="I1102"/>
      <c r="J1102"/>
      <c r="K1102"/>
      <c r="L1102"/>
      <c r="M1102"/>
      <c r="N1102"/>
      <c r="O1102"/>
      <c r="P1102"/>
      <c r="Q1102"/>
      <c r="R1102"/>
      <c r="S1102"/>
    </row>
    <row r="1103" spans="5:19" x14ac:dyDescent="0.25">
      <c r="E1103" s="64"/>
      <c r="F1103" s="64"/>
      <c r="G1103"/>
      <c r="H1103"/>
      <c r="I1103"/>
      <c r="J1103"/>
      <c r="K1103"/>
      <c r="L1103"/>
      <c r="M1103"/>
      <c r="N1103"/>
      <c r="O1103"/>
      <c r="P1103"/>
      <c r="Q1103"/>
      <c r="R1103"/>
      <c r="S1103"/>
    </row>
    <row r="1104" spans="5:19" x14ac:dyDescent="0.25">
      <c r="E1104" s="64"/>
      <c r="F1104" s="64"/>
      <c r="G1104"/>
      <c r="H1104"/>
      <c r="I1104"/>
      <c r="J1104"/>
      <c r="K1104"/>
      <c r="L1104"/>
      <c r="M1104"/>
      <c r="N1104"/>
      <c r="O1104"/>
      <c r="P1104"/>
      <c r="Q1104"/>
      <c r="R1104"/>
      <c r="S1104"/>
    </row>
    <row r="1105" spans="5:19" x14ac:dyDescent="0.25">
      <c r="E1105" s="64"/>
      <c r="F1105" s="64"/>
      <c r="G1105"/>
      <c r="H1105"/>
      <c r="I1105"/>
      <c r="J1105"/>
      <c r="K1105"/>
      <c r="L1105"/>
      <c r="M1105"/>
      <c r="N1105"/>
      <c r="O1105"/>
      <c r="P1105"/>
      <c r="Q1105"/>
      <c r="R1105"/>
      <c r="S1105"/>
    </row>
    <row r="1106" spans="5:19" x14ac:dyDescent="0.25">
      <c r="E1106" s="64"/>
      <c r="F1106" s="64"/>
      <c r="G1106"/>
      <c r="H1106"/>
      <c r="I1106"/>
      <c r="J1106"/>
      <c r="K1106"/>
      <c r="L1106"/>
      <c r="M1106"/>
      <c r="N1106"/>
      <c r="O1106"/>
      <c r="P1106"/>
      <c r="Q1106"/>
      <c r="R1106"/>
      <c r="S1106"/>
    </row>
    <row r="1107" spans="5:19" x14ac:dyDescent="0.25">
      <c r="E1107" s="64"/>
      <c r="F1107" s="64"/>
      <c r="G1107"/>
      <c r="H1107"/>
      <c r="I1107"/>
      <c r="J1107"/>
      <c r="K1107"/>
      <c r="L1107"/>
      <c r="M1107"/>
      <c r="N1107"/>
      <c r="O1107"/>
      <c r="P1107"/>
      <c r="Q1107"/>
      <c r="R1107"/>
      <c r="S1107"/>
    </row>
    <row r="1108" spans="5:19" x14ac:dyDescent="0.25">
      <c r="E1108" s="64"/>
      <c r="F1108" s="64"/>
      <c r="G1108"/>
      <c r="H1108"/>
      <c r="I1108"/>
      <c r="J1108"/>
      <c r="K1108"/>
      <c r="L1108"/>
      <c r="M1108"/>
      <c r="N1108"/>
      <c r="O1108"/>
      <c r="P1108"/>
      <c r="Q1108"/>
      <c r="R1108"/>
      <c r="S1108"/>
    </row>
    <row r="1109" spans="5:19" x14ac:dyDescent="0.25">
      <c r="E1109" s="64"/>
      <c r="F1109" s="64"/>
      <c r="G1109"/>
      <c r="H1109"/>
      <c r="I1109"/>
      <c r="J1109"/>
      <c r="K1109"/>
      <c r="L1109"/>
      <c r="M1109"/>
      <c r="N1109"/>
      <c r="O1109"/>
      <c r="P1109"/>
      <c r="Q1109"/>
      <c r="R1109"/>
      <c r="S1109"/>
    </row>
    <row r="1110" spans="5:19" x14ac:dyDescent="0.25">
      <c r="E1110" s="64"/>
      <c r="F1110" s="64"/>
      <c r="G1110"/>
      <c r="H1110"/>
      <c r="I1110"/>
      <c r="J1110"/>
      <c r="K1110"/>
      <c r="L1110"/>
      <c r="M1110"/>
      <c r="N1110"/>
      <c r="O1110"/>
      <c r="P1110"/>
      <c r="Q1110"/>
      <c r="R1110"/>
      <c r="S1110"/>
    </row>
    <row r="1111" spans="5:19" x14ac:dyDescent="0.25">
      <c r="E1111" s="64"/>
      <c r="F1111" s="64"/>
      <c r="G1111"/>
      <c r="H1111"/>
      <c r="I1111"/>
      <c r="J1111"/>
      <c r="K1111"/>
      <c r="L1111"/>
      <c r="M1111"/>
      <c r="N1111"/>
      <c r="O1111"/>
      <c r="P1111"/>
      <c r="Q1111"/>
      <c r="R1111"/>
      <c r="S1111"/>
    </row>
    <row r="1112" spans="5:19" x14ac:dyDescent="0.25">
      <c r="E1112" s="64"/>
      <c r="F1112" s="64"/>
      <c r="G1112"/>
      <c r="H1112"/>
      <c r="I1112"/>
      <c r="J1112"/>
      <c r="K1112"/>
      <c r="L1112"/>
      <c r="M1112"/>
      <c r="N1112"/>
      <c r="O1112"/>
      <c r="P1112"/>
      <c r="Q1112"/>
      <c r="R1112"/>
      <c r="S1112"/>
    </row>
    <row r="1113" spans="5:19" x14ac:dyDescent="0.25">
      <c r="E1113" s="64"/>
      <c r="F1113" s="64"/>
      <c r="G1113"/>
      <c r="H1113"/>
      <c r="I1113"/>
      <c r="J1113"/>
      <c r="K1113"/>
      <c r="L1113"/>
      <c r="M1113"/>
      <c r="N1113"/>
      <c r="O1113"/>
      <c r="P1113"/>
      <c r="Q1113"/>
      <c r="R1113"/>
      <c r="S1113"/>
    </row>
    <row r="1114" spans="5:19" x14ac:dyDescent="0.25">
      <c r="E1114" s="64"/>
      <c r="F1114" s="64"/>
      <c r="G1114"/>
      <c r="H1114"/>
      <c r="I1114"/>
      <c r="J1114"/>
      <c r="K1114"/>
      <c r="L1114"/>
      <c r="M1114"/>
      <c r="N1114"/>
      <c r="O1114"/>
      <c r="P1114"/>
      <c r="Q1114"/>
      <c r="R1114"/>
      <c r="S1114"/>
    </row>
    <row r="1115" spans="5:19" x14ac:dyDescent="0.25">
      <c r="E1115" s="64"/>
      <c r="F1115" s="64"/>
      <c r="G1115"/>
      <c r="H1115"/>
      <c r="I1115"/>
      <c r="J1115"/>
      <c r="K1115"/>
      <c r="L1115"/>
      <c r="M1115"/>
      <c r="N1115"/>
      <c r="O1115"/>
      <c r="P1115"/>
      <c r="Q1115"/>
      <c r="R1115"/>
      <c r="S1115"/>
    </row>
    <row r="1116" spans="5:19" x14ac:dyDescent="0.25">
      <c r="E1116" s="64"/>
      <c r="F1116" s="64"/>
      <c r="G1116"/>
      <c r="H1116"/>
      <c r="I1116"/>
      <c r="J1116"/>
      <c r="K1116"/>
      <c r="L1116"/>
      <c r="M1116"/>
      <c r="N1116"/>
      <c r="O1116"/>
      <c r="P1116"/>
      <c r="Q1116"/>
      <c r="R1116"/>
      <c r="S1116"/>
    </row>
    <row r="1117" spans="5:19" x14ac:dyDescent="0.25">
      <c r="E1117" s="64"/>
      <c r="F1117" s="64"/>
      <c r="G1117"/>
      <c r="H1117"/>
      <c r="I1117"/>
      <c r="J1117"/>
      <c r="K1117"/>
      <c r="L1117"/>
      <c r="M1117"/>
      <c r="N1117"/>
      <c r="O1117"/>
      <c r="P1117"/>
      <c r="Q1117"/>
      <c r="R1117"/>
      <c r="S1117"/>
    </row>
    <row r="1118" spans="5:19" x14ac:dyDescent="0.25">
      <c r="E1118" s="64"/>
      <c r="F1118" s="64"/>
      <c r="G1118"/>
      <c r="H1118"/>
      <c r="I1118"/>
      <c r="J1118"/>
      <c r="K1118"/>
      <c r="L1118"/>
      <c r="M1118"/>
      <c r="N1118"/>
      <c r="O1118"/>
      <c r="P1118"/>
      <c r="Q1118"/>
      <c r="R1118"/>
      <c r="S1118"/>
    </row>
    <row r="1119" spans="5:19" x14ac:dyDescent="0.25">
      <c r="E1119" s="64"/>
      <c r="F1119" s="64"/>
      <c r="G1119"/>
      <c r="H1119"/>
      <c r="I1119"/>
      <c r="J1119"/>
      <c r="K1119"/>
      <c r="L1119"/>
      <c r="M1119"/>
      <c r="N1119"/>
      <c r="O1119"/>
      <c r="P1119"/>
      <c r="Q1119"/>
      <c r="R1119"/>
      <c r="S1119"/>
    </row>
    <row r="1120" spans="5:19" x14ac:dyDescent="0.25">
      <c r="E1120" s="64"/>
      <c r="F1120" s="64"/>
      <c r="G1120"/>
      <c r="H1120"/>
      <c r="I1120"/>
      <c r="J1120"/>
      <c r="K1120"/>
      <c r="L1120"/>
      <c r="M1120"/>
      <c r="N1120"/>
      <c r="O1120"/>
      <c r="P1120"/>
      <c r="Q1120"/>
      <c r="R1120"/>
      <c r="S1120"/>
    </row>
    <row r="1121" spans="5:19" x14ac:dyDescent="0.25">
      <c r="E1121" s="64"/>
      <c r="F1121" s="64"/>
      <c r="G1121"/>
      <c r="H1121"/>
      <c r="I1121"/>
      <c r="J1121"/>
      <c r="K1121"/>
      <c r="L1121"/>
      <c r="M1121"/>
      <c r="N1121"/>
      <c r="O1121"/>
      <c r="P1121"/>
      <c r="Q1121"/>
      <c r="R1121"/>
      <c r="S1121"/>
    </row>
    <row r="1122" spans="5:19" x14ac:dyDescent="0.25">
      <c r="E1122" s="64"/>
      <c r="F1122" s="64"/>
      <c r="G1122"/>
      <c r="H1122"/>
      <c r="I1122"/>
      <c r="J1122"/>
      <c r="K1122"/>
      <c r="L1122"/>
      <c r="M1122"/>
      <c r="N1122"/>
      <c r="O1122"/>
      <c r="P1122"/>
      <c r="Q1122"/>
      <c r="R1122"/>
      <c r="S1122"/>
    </row>
    <row r="1123" spans="5:19" x14ac:dyDescent="0.25">
      <c r="E1123" s="64"/>
      <c r="F1123" s="64"/>
      <c r="G1123"/>
      <c r="H1123"/>
      <c r="I1123"/>
      <c r="J1123"/>
      <c r="K1123"/>
      <c r="L1123"/>
      <c r="M1123"/>
      <c r="N1123"/>
      <c r="O1123"/>
      <c r="P1123"/>
      <c r="Q1123"/>
      <c r="R1123"/>
      <c r="S1123"/>
    </row>
    <row r="1124" spans="5:19" x14ac:dyDescent="0.25">
      <c r="E1124" s="64"/>
      <c r="F1124" s="64"/>
      <c r="G1124"/>
      <c r="H1124"/>
      <c r="I1124"/>
      <c r="J1124"/>
      <c r="K1124"/>
      <c r="L1124"/>
      <c r="M1124"/>
      <c r="N1124"/>
      <c r="O1124"/>
      <c r="P1124"/>
      <c r="Q1124"/>
      <c r="R1124"/>
      <c r="S1124"/>
    </row>
    <row r="1125" spans="5:19" x14ac:dyDescent="0.25">
      <c r="E1125" s="64"/>
      <c r="F1125" s="64"/>
      <c r="G1125"/>
      <c r="H1125"/>
      <c r="I1125"/>
      <c r="J1125"/>
      <c r="K1125"/>
      <c r="L1125"/>
      <c r="M1125"/>
      <c r="N1125"/>
      <c r="O1125"/>
      <c r="P1125"/>
      <c r="Q1125"/>
      <c r="R1125"/>
      <c r="S1125"/>
    </row>
    <row r="1126" spans="5:19" x14ac:dyDescent="0.25">
      <c r="E1126" s="64"/>
      <c r="F1126" s="64"/>
      <c r="G1126"/>
      <c r="H1126"/>
      <c r="I1126"/>
      <c r="J1126"/>
      <c r="K1126"/>
      <c r="L1126"/>
      <c r="M1126"/>
      <c r="N1126"/>
      <c r="O1126"/>
      <c r="P1126"/>
      <c r="Q1126"/>
      <c r="R1126"/>
      <c r="S1126"/>
    </row>
    <row r="1127" spans="5:19" x14ac:dyDescent="0.25">
      <c r="E1127" s="64"/>
      <c r="F1127" s="64"/>
      <c r="G1127"/>
      <c r="H1127"/>
      <c r="I1127"/>
      <c r="J1127"/>
      <c r="K1127"/>
      <c r="L1127"/>
      <c r="M1127"/>
      <c r="N1127"/>
      <c r="O1127"/>
      <c r="P1127"/>
      <c r="Q1127"/>
      <c r="R1127"/>
      <c r="S1127"/>
    </row>
    <row r="1128" spans="5:19" x14ac:dyDescent="0.25">
      <c r="E1128" s="64"/>
      <c r="F1128" s="64"/>
      <c r="G1128"/>
      <c r="H1128"/>
      <c r="I1128"/>
      <c r="J1128"/>
      <c r="K1128"/>
      <c r="L1128"/>
      <c r="M1128"/>
      <c r="N1128"/>
      <c r="O1128"/>
      <c r="P1128"/>
      <c r="Q1128"/>
      <c r="R1128"/>
      <c r="S1128"/>
    </row>
    <row r="1129" spans="5:19" x14ac:dyDescent="0.25">
      <c r="E1129" s="64"/>
      <c r="F1129" s="64"/>
      <c r="G1129"/>
      <c r="H1129"/>
      <c r="I1129"/>
      <c r="J1129"/>
      <c r="K1129"/>
      <c r="L1129"/>
      <c r="M1129"/>
      <c r="N1129"/>
      <c r="O1129"/>
      <c r="P1129"/>
      <c r="Q1129"/>
      <c r="R1129"/>
      <c r="S1129"/>
    </row>
    <row r="1130" spans="5:19" x14ac:dyDescent="0.25">
      <c r="E1130" s="64"/>
      <c r="F1130" s="64"/>
      <c r="G1130"/>
      <c r="H1130"/>
      <c r="I1130"/>
      <c r="J1130"/>
      <c r="K1130"/>
      <c r="L1130"/>
      <c r="M1130"/>
      <c r="N1130"/>
      <c r="O1130"/>
      <c r="P1130"/>
      <c r="Q1130"/>
      <c r="R1130"/>
      <c r="S1130"/>
    </row>
    <row r="1131" spans="5:19" x14ac:dyDescent="0.25">
      <c r="E1131" s="64"/>
      <c r="F1131" s="64"/>
      <c r="G1131"/>
      <c r="H1131"/>
      <c r="I1131"/>
      <c r="J1131"/>
      <c r="K1131"/>
      <c r="L1131"/>
      <c r="M1131"/>
      <c r="N1131"/>
      <c r="O1131"/>
      <c r="P1131"/>
      <c r="Q1131"/>
      <c r="R1131"/>
      <c r="S1131"/>
    </row>
    <row r="1132" spans="5:19" x14ac:dyDescent="0.25">
      <c r="E1132" s="64"/>
      <c r="F1132" s="64"/>
      <c r="G1132"/>
      <c r="H1132"/>
      <c r="I1132"/>
      <c r="J1132"/>
      <c r="K1132"/>
      <c r="L1132"/>
      <c r="M1132"/>
      <c r="N1132"/>
      <c r="O1132"/>
      <c r="P1132"/>
      <c r="Q1132"/>
      <c r="R1132"/>
      <c r="S1132"/>
    </row>
    <row r="1133" spans="5:19" x14ac:dyDescent="0.25">
      <c r="E1133" s="64"/>
      <c r="F1133" s="64"/>
      <c r="G1133"/>
      <c r="H1133"/>
      <c r="I1133"/>
      <c r="J1133"/>
      <c r="K1133"/>
      <c r="L1133"/>
      <c r="M1133"/>
      <c r="N1133"/>
      <c r="O1133"/>
      <c r="P1133"/>
      <c r="Q1133"/>
      <c r="R1133"/>
      <c r="S1133"/>
    </row>
    <row r="1134" spans="5:19" x14ac:dyDescent="0.25">
      <c r="E1134" s="64"/>
      <c r="F1134" s="64"/>
      <c r="G1134"/>
      <c r="H1134"/>
      <c r="I1134"/>
      <c r="J1134"/>
      <c r="K1134"/>
      <c r="L1134"/>
      <c r="M1134"/>
      <c r="N1134"/>
      <c r="O1134"/>
      <c r="P1134"/>
      <c r="Q1134"/>
      <c r="R1134"/>
      <c r="S1134"/>
    </row>
    <row r="1135" spans="5:19" x14ac:dyDescent="0.25">
      <c r="E1135" s="64"/>
      <c r="F1135" s="64"/>
      <c r="G1135"/>
      <c r="H1135"/>
      <c r="I1135"/>
      <c r="J1135"/>
      <c r="K1135"/>
      <c r="L1135"/>
      <c r="M1135"/>
      <c r="N1135"/>
      <c r="O1135"/>
      <c r="P1135"/>
      <c r="Q1135"/>
      <c r="R1135"/>
      <c r="S1135"/>
    </row>
    <row r="1136" spans="5:19" x14ac:dyDescent="0.25">
      <c r="E1136" s="64"/>
      <c r="F1136" s="64"/>
      <c r="G1136"/>
      <c r="H1136"/>
      <c r="I1136"/>
      <c r="J1136"/>
      <c r="K1136"/>
      <c r="L1136"/>
      <c r="M1136"/>
      <c r="N1136"/>
      <c r="O1136"/>
      <c r="P1136"/>
      <c r="Q1136"/>
      <c r="R1136"/>
      <c r="S1136"/>
    </row>
    <row r="1137" spans="5:19" x14ac:dyDescent="0.25">
      <c r="E1137" s="64"/>
      <c r="F1137" s="64"/>
      <c r="G1137"/>
      <c r="H1137"/>
      <c r="I1137"/>
      <c r="J1137"/>
      <c r="K1137"/>
      <c r="L1137"/>
      <c r="M1137"/>
      <c r="N1137"/>
      <c r="O1137"/>
      <c r="P1137"/>
      <c r="Q1137"/>
      <c r="R1137"/>
      <c r="S1137"/>
    </row>
    <row r="1138" spans="5:19" x14ac:dyDescent="0.25">
      <c r="E1138" s="64"/>
      <c r="F1138" s="64"/>
      <c r="G1138"/>
      <c r="H1138"/>
      <c r="I1138"/>
      <c r="J1138"/>
      <c r="K1138"/>
      <c r="L1138"/>
      <c r="M1138"/>
      <c r="N1138"/>
      <c r="O1138"/>
      <c r="P1138"/>
      <c r="Q1138"/>
      <c r="R1138"/>
      <c r="S1138"/>
    </row>
    <row r="1139" spans="5:19" x14ac:dyDescent="0.25">
      <c r="E1139" s="64"/>
      <c r="F1139" s="64"/>
      <c r="G1139"/>
      <c r="H1139"/>
      <c r="I1139"/>
      <c r="J1139"/>
      <c r="K1139"/>
      <c r="L1139"/>
      <c r="M1139"/>
      <c r="N1139"/>
      <c r="O1139"/>
      <c r="P1139"/>
      <c r="Q1139"/>
      <c r="R1139"/>
      <c r="S1139"/>
    </row>
    <row r="1140" spans="5:19" x14ac:dyDescent="0.25">
      <c r="E1140" s="64"/>
      <c r="F1140" s="64"/>
      <c r="G1140"/>
      <c r="H1140"/>
      <c r="I1140"/>
      <c r="J1140"/>
      <c r="K1140"/>
      <c r="L1140"/>
      <c r="M1140"/>
      <c r="N1140"/>
      <c r="O1140"/>
      <c r="P1140"/>
      <c r="Q1140"/>
      <c r="R1140"/>
      <c r="S1140"/>
    </row>
    <row r="1141" spans="5:19" x14ac:dyDescent="0.25">
      <c r="E1141" s="64"/>
      <c r="F1141" s="64"/>
      <c r="G1141"/>
      <c r="H1141"/>
      <c r="I1141"/>
      <c r="J1141"/>
      <c r="K1141"/>
      <c r="L1141"/>
      <c r="M1141"/>
      <c r="N1141"/>
      <c r="O1141"/>
      <c r="P1141"/>
      <c r="Q1141"/>
      <c r="R1141"/>
      <c r="S1141"/>
    </row>
    <row r="1142" spans="5:19" x14ac:dyDescent="0.25">
      <c r="E1142" s="64"/>
      <c r="F1142" s="64"/>
      <c r="G1142"/>
      <c r="H1142"/>
      <c r="I1142"/>
      <c r="J1142"/>
      <c r="K1142"/>
      <c r="L1142"/>
      <c r="M1142"/>
      <c r="N1142"/>
      <c r="O1142"/>
      <c r="P1142"/>
      <c r="Q1142"/>
      <c r="R1142"/>
      <c r="S1142"/>
    </row>
    <row r="1143" spans="5:19" x14ac:dyDescent="0.25">
      <c r="E1143" s="64"/>
      <c r="F1143" s="64"/>
      <c r="G1143"/>
      <c r="H1143"/>
      <c r="I1143"/>
      <c r="J1143"/>
      <c r="K1143"/>
      <c r="L1143"/>
      <c r="M1143"/>
      <c r="N1143"/>
      <c r="O1143"/>
      <c r="P1143"/>
      <c r="Q1143"/>
      <c r="R1143"/>
      <c r="S1143"/>
    </row>
    <row r="1144" spans="5:19" x14ac:dyDescent="0.25">
      <c r="E1144" s="64"/>
      <c r="F1144" s="64"/>
      <c r="G1144"/>
      <c r="H1144"/>
      <c r="I1144"/>
      <c r="J1144"/>
      <c r="K1144"/>
      <c r="L1144"/>
      <c r="M1144"/>
      <c r="N1144"/>
      <c r="O1144"/>
      <c r="P1144"/>
      <c r="Q1144"/>
      <c r="R1144"/>
      <c r="S1144"/>
    </row>
    <row r="1145" spans="5:19" x14ac:dyDescent="0.25">
      <c r="E1145" s="64"/>
      <c r="F1145" s="64"/>
      <c r="G1145"/>
      <c r="H1145"/>
      <c r="I1145"/>
      <c r="J1145"/>
      <c r="K1145"/>
      <c r="L1145"/>
      <c r="M1145"/>
      <c r="N1145"/>
      <c r="O1145"/>
      <c r="P1145"/>
      <c r="Q1145"/>
      <c r="R1145"/>
      <c r="S1145"/>
    </row>
    <row r="1146" spans="5:19" x14ac:dyDescent="0.25">
      <c r="E1146" s="64"/>
      <c r="F1146" s="64"/>
      <c r="G1146"/>
      <c r="H1146"/>
      <c r="I1146"/>
      <c r="J1146"/>
      <c r="K1146"/>
      <c r="L1146"/>
      <c r="M1146"/>
      <c r="N1146"/>
      <c r="O1146"/>
      <c r="P1146"/>
      <c r="Q1146"/>
      <c r="R1146"/>
      <c r="S1146"/>
    </row>
    <row r="1147" spans="5:19" x14ac:dyDescent="0.25">
      <c r="E1147" s="64"/>
      <c r="F1147" s="64"/>
      <c r="G1147"/>
      <c r="H1147"/>
      <c r="I1147"/>
      <c r="J1147"/>
      <c r="K1147"/>
      <c r="L1147"/>
      <c r="M1147"/>
      <c r="N1147"/>
      <c r="O1147"/>
      <c r="P1147"/>
      <c r="Q1147"/>
      <c r="R1147"/>
      <c r="S1147"/>
    </row>
    <row r="1148" spans="5:19" x14ac:dyDescent="0.25">
      <c r="E1148" s="64"/>
      <c r="F1148" s="64"/>
      <c r="G1148"/>
      <c r="H1148"/>
      <c r="I1148"/>
      <c r="J1148"/>
      <c r="K1148"/>
      <c r="L1148"/>
      <c r="M1148"/>
      <c r="N1148"/>
      <c r="O1148"/>
      <c r="P1148"/>
      <c r="Q1148"/>
      <c r="R1148"/>
      <c r="S1148"/>
    </row>
    <row r="1149" spans="5:19" x14ac:dyDescent="0.25">
      <c r="E1149" s="64"/>
      <c r="F1149" s="64"/>
      <c r="G1149"/>
      <c r="H1149"/>
      <c r="I1149"/>
      <c r="J1149"/>
      <c r="K1149"/>
      <c r="L1149"/>
      <c r="M1149"/>
      <c r="N1149"/>
      <c r="O1149"/>
      <c r="P1149"/>
      <c r="Q1149"/>
      <c r="R1149"/>
      <c r="S1149"/>
    </row>
    <row r="1150" spans="5:19" x14ac:dyDescent="0.25">
      <c r="E1150" s="64"/>
      <c r="F1150" s="64"/>
      <c r="G1150"/>
      <c r="H1150"/>
      <c r="I1150"/>
      <c r="J1150"/>
      <c r="K1150"/>
      <c r="L1150"/>
      <c r="M1150"/>
      <c r="N1150"/>
      <c r="O1150"/>
      <c r="P1150"/>
      <c r="Q1150"/>
      <c r="R1150"/>
      <c r="S1150"/>
    </row>
    <row r="1151" spans="5:19" x14ac:dyDescent="0.25">
      <c r="E1151" s="64"/>
      <c r="F1151" s="64"/>
      <c r="G1151"/>
      <c r="H1151"/>
      <c r="I1151"/>
      <c r="J1151"/>
      <c r="K1151"/>
      <c r="L1151"/>
      <c r="M1151"/>
      <c r="N1151"/>
      <c r="O1151"/>
      <c r="P1151"/>
      <c r="Q1151"/>
      <c r="R1151"/>
      <c r="S1151"/>
    </row>
    <row r="1152" spans="5:19" x14ac:dyDescent="0.25">
      <c r="E1152" s="64"/>
      <c r="F1152" s="64"/>
      <c r="G1152"/>
      <c r="H1152"/>
      <c r="I1152"/>
      <c r="J1152"/>
      <c r="K1152"/>
      <c r="L1152"/>
      <c r="M1152"/>
      <c r="N1152"/>
      <c r="O1152"/>
      <c r="P1152"/>
      <c r="Q1152"/>
      <c r="R1152"/>
      <c r="S1152"/>
    </row>
    <row r="1153" spans="5:19" x14ac:dyDescent="0.25">
      <c r="E1153" s="64"/>
      <c r="F1153" s="64"/>
      <c r="G1153"/>
      <c r="H1153"/>
      <c r="I1153"/>
      <c r="J1153"/>
      <c r="K1153"/>
      <c r="L1153"/>
      <c r="M1153"/>
      <c r="N1153"/>
      <c r="O1153"/>
      <c r="P1153"/>
      <c r="Q1153"/>
      <c r="R1153"/>
      <c r="S1153"/>
    </row>
    <row r="1154" spans="5:19" x14ac:dyDescent="0.25">
      <c r="E1154" s="64"/>
      <c r="F1154" s="64"/>
      <c r="G1154"/>
      <c r="H1154"/>
      <c r="I1154"/>
      <c r="J1154"/>
      <c r="K1154"/>
      <c r="L1154"/>
      <c r="M1154"/>
      <c r="N1154"/>
      <c r="O1154"/>
      <c r="P1154"/>
      <c r="Q1154"/>
      <c r="R1154"/>
      <c r="S1154"/>
    </row>
    <row r="1155" spans="5:19" x14ac:dyDescent="0.25">
      <c r="E1155" s="64"/>
      <c r="F1155" s="64"/>
      <c r="G1155"/>
      <c r="H1155"/>
      <c r="I1155"/>
      <c r="J1155"/>
      <c r="K1155"/>
      <c r="L1155"/>
      <c r="M1155"/>
      <c r="N1155"/>
      <c r="O1155"/>
      <c r="P1155"/>
      <c r="Q1155"/>
      <c r="R1155"/>
      <c r="S1155"/>
    </row>
    <row r="1156" spans="5:19" x14ac:dyDescent="0.25">
      <c r="E1156" s="64"/>
      <c r="F1156" s="64"/>
      <c r="G1156"/>
      <c r="H1156"/>
      <c r="I1156"/>
      <c r="J1156"/>
      <c r="K1156"/>
      <c r="L1156"/>
      <c r="M1156"/>
      <c r="N1156"/>
      <c r="O1156"/>
      <c r="P1156"/>
      <c r="Q1156"/>
      <c r="R1156"/>
      <c r="S1156"/>
    </row>
    <row r="1157" spans="5:19" x14ac:dyDescent="0.25">
      <c r="E1157" s="64"/>
      <c r="F1157" s="64"/>
      <c r="G1157"/>
      <c r="H1157"/>
      <c r="I1157"/>
      <c r="J1157"/>
      <c r="K1157"/>
      <c r="L1157"/>
      <c r="M1157"/>
      <c r="N1157"/>
      <c r="O1157"/>
      <c r="P1157"/>
      <c r="Q1157"/>
      <c r="R1157"/>
      <c r="S1157"/>
    </row>
    <row r="1158" spans="5:19" x14ac:dyDescent="0.25">
      <c r="E1158" s="64"/>
      <c r="F1158" s="64"/>
      <c r="G1158"/>
      <c r="H1158"/>
      <c r="I1158"/>
      <c r="J1158"/>
      <c r="K1158"/>
      <c r="L1158"/>
      <c r="M1158"/>
      <c r="N1158"/>
      <c r="O1158"/>
      <c r="P1158"/>
      <c r="Q1158"/>
      <c r="R1158"/>
      <c r="S1158"/>
    </row>
    <row r="1159" spans="5:19" x14ac:dyDescent="0.25">
      <c r="E1159" s="64"/>
      <c r="F1159" s="64"/>
      <c r="G1159"/>
      <c r="H1159"/>
      <c r="I1159"/>
      <c r="J1159"/>
      <c r="K1159"/>
      <c r="L1159"/>
      <c r="M1159"/>
      <c r="N1159"/>
      <c r="O1159"/>
      <c r="P1159"/>
      <c r="Q1159"/>
      <c r="R1159"/>
      <c r="S1159"/>
    </row>
    <row r="1160" spans="5:19" x14ac:dyDescent="0.25">
      <c r="E1160" s="64"/>
      <c r="F1160" s="64"/>
      <c r="G1160"/>
      <c r="H1160"/>
      <c r="I1160"/>
      <c r="J1160"/>
      <c r="K1160"/>
      <c r="L1160"/>
      <c r="M1160"/>
      <c r="N1160"/>
      <c r="O1160"/>
      <c r="P1160"/>
      <c r="Q1160"/>
      <c r="R1160"/>
      <c r="S1160"/>
    </row>
    <row r="1161" spans="5:19" x14ac:dyDescent="0.25">
      <c r="E1161" s="64"/>
      <c r="F1161" s="64"/>
      <c r="G1161"/>
      <c r="H1161"/>
      <c r="I1161"/>
      <c r="J1161"/>
      <c r="K1161"/>
      <c r="L1161"/>
      <c r="M1161"/>
      <c r="N1161"/>
      <c r="O1161"/>
      <c r="P1161"/>
      <c r="Q1161"/>
      <c r="R1161"/>
      <c r="S1161"/>
    </row>
    <row r="1162" spans="5:19" x14ac:dyDescent="0.25">
      <c r="E1162" s="64"/>
      <c r="F1162" s="64"/>
      <c r="G1162"/>
      <c r="H1162"/>
      <c r="I1162"/>
      <c r="J1162"/>
      <c r="K1162"/>
      <c r="L1162"/>
      <c r="M1162"/>
      <c r="N1162"/>
      <c r="O1162"/>
      <c r="P1162"/>
      <c r="Q1162"/>
      <c r="R1162"/>
      <c r="S1162"/>
    </row>
    <row r="1163" spans="5:19" x14ac:dyDescent="0.25">
      <c r="E1163" s="64"/>
      <c r="F1163" s="64"/>
      <c r="G1163"/>
      <c r="H1163"/>
      <c r="I1163"/>
      <c r="J1163"/>
      <c r="K1163"/>
      <c r="L1163"/>
      <c r="M1163"/>
      <c r="N1163"/>
      <c r="O1163"/>
      <c r="P1163"/>
      <c r="Q1163"/>
      <c r="R1163"/>
      <c r="S1163"/>
    </row>
    <row r="1164" spans="5:19" x14ac:dyDescent="0.25">
      <c r="E1164" s="64"/>
      <c r="F1164" s="64"/>
      <c r="G1164"/>
      <c r="H1164"/>
      <c r="I1164"/>
      <c r="J1164"/>
      <c r="K1164"/>
      <c r="L1164"/>
      <c r="M1164"/>
      <c r="N1164"/>
      <c r="O1164"/>
      <c r="P1164"/>
      <c r="Q1164"/>
      <c r="R1164"/>
      <c r="S1164"/>
    </row>
    <row r="1165" spans="5:19" x14ac:dyDescent="0.25">
      <c r="E1165" s="64"/>
      <c r="F1165" s="64"/>
      <c r="G1165"/>
      <c r="H1165"/>
      <c r="I1165"/>
      <c r="J1165"/>
      <c r="K1165"/>
      <c r="L1165"/>
      <c r="M1165"/>
      <c r="N1165"/>
      <c r="O1165"/>
      <c r="P1165"/>
      <c r="Q1165"/>
      <c r="R1165"/>
      <c r="S1165"/>
    </row>
    <row r="1166" spans="5:19" x14ac:dyDescent="0.25">
      <c r="E1166" s="64"/>
      <c r="F1166" s="64"/>
      <c r="G1166"/>
      <c r="H1166"/>
      <c r="I1166"/>
      <c r="J1166"/>
      <c r="K1166"/>
      <c r="L1166"/>
      <c r="M1166"/>
      <c r="N1166"/>
      <c r="O1166"/>
      <c r="P1166"/>
      <c r="Q1166"/>
      <c r="R1166"/>
      <c r="S1166"/>
    </row>
    <row r="1167" spans="5:19" x14ac:dyDescent="0.25">
      <c r="E1167" s="64"/>
      <c r="F1167" s="64"/>
      <c r="G1167"/>
      <c r="H1167"/>
      <c r="I1167"/>
      <c r="J1167"/>
      <c r="K1167"/>
      <c r="L1167"/>
      <c r="M1167"/>
      <c r="N1167"/>
      <c r="O1167"/>
      <c r="P1167"/>
      <c r="Q1167"/>
      <c r="R1167"/>
      <c r="S1167"/>
    </row>
    <row r="1168" spans="5:19" x14ac:dyDescent="0.25">
      <c r="E1168" s="64"/>
      <c r="F1168" s="64"/>
      <c r="G1168"/>
      <c r="H1168"/>
      <c r="I1168"/>
      <c r="J1168"/>
      <c r="K1168"/>
      <c r="L1168"/>
      <c r="M1168"/>
      <c r="N1168"/>
      <c r="O1168"/>
      <c r="P1168"/>
      <c r="Q1168"/>
      <c r="R1168"/>
      <c r="S1168"/>
    </row>
    <row r="1169" spans="5:19" x14ac:dyDescent="0.25">
      <c r="E1169" s="64"/>
      <c r="F1169" s="64"/>
      <c r="G1169"/>
      <c r="H1169"/>
      <c r="I1169"/>
      <c r="J1169"/>
      <c r="K1169"/>
      <c r="L1169"/>
      <c r="M1169"/>
      <c r="N1169"/>
      <c r="O1169"/>
      <c r="P1169"/>
      <c r="Q1169"/>
      <c r="R1169"/>
      <c r="S1169"/>
    </row>
    <row r="1170" spans="5:19" x14ac:dyDescent="0.25">
      <c r="E1170" s="64"/>
      <c r="F1170" s="64"/>
      <c r="G1170"/>
      <c r="H1170"/>
      <c r="I1170"/>
      <c r="J1170"/>
      <c r="K1170"/>
      <c r="L1170"/>
      <c r="M1170"/>
      <c r="N1170"/>
      <c r="O1170"/>
      <c r="P1170"/>
      <c r="Q1170"/>
      <c r="R1170"/>
      <c r="S1170"/>
    </row>
    <row r="1171" spans="5:19" x14ac:dyDescent="0.25">
      <c r="E1171" s="64"/>
      <c r="F1171" s="64"/>
      <c r="G1171"/>
      <c r="H1171"/>
      <c r="I1171"/>
      <c r="J1171"/>
      <c r="K1171"/>
      <c r="L1171"/>
      <c r="M1171"/>
      <c r="N1171"/>
      <c r="O1171"/>
      <c r="P1171"/>
      <c r="Q1171"/>
      <c r="R1171"/>
      <c r="S1171"/>
    </row>
    <row r="1172" spans="5:19" x14ac:dyDescent="0.25">
      <c r="E1172" s="64"/>
      <c r="F1172" s="64"/>
      <c r="G1172"/>
      <c r="H1172"/>
      <c r="I1172"/>
      <c r="J1172"/>
      <c r="K1172"/>
      <c r="L1172"/>
      <c r="M1172"/>
      <c r="N1172"/>
      <c r="O1172"/>
      <c r="P1172"/>
      <c r="Q1172"/>
      <c r="R1172"/>
      <c r="S1172"/>
    </row>
    <row r="1173" spans="5:19" x14ac:dyDescent="0.25">
      <c r="E1173" s="64"/>
      <c r="F1173" s="64"/>
      <c r="G1173"/>
      <c r="H1173"/>
      <c r="I1173"/>
      <c r="J1173"/>
      <c r="K1173"/>
      <c r="L1173"/>
      <c r="M1173"/>
      <c r="N1173"/>
      <c r="O1173"/>
      <c r="P1173"/>
      <c r="Q1173"/>
      <c r="R1173"/>
      <c r="S1173"/>
    </row>
    <row r="1174" spans="5:19" x14ac:dyDescent="0.25">
      <c r="E1174" s="64"/>
      <c r="F1174" s="64"/>
      <c r="G1174"/>
      <c r="H1174"/>
      <c r="I1174"/>
      <c r="J1174"/>
      <c r="K1174"/>
      <c r="L1174"/>
      <c r="M1174"/>
      <c r="N1174"/>
      <c r="O1174"/>
      <c r="P1174"/>
      <c r="Q1174"/>
      <c r="R1174"/>
      <c r="S1174"/>
    </row>
    <row r="1175" spans="5:19" x14ac:dyDescent="0.25">
      <c r="E1175" s="64"/>
      <c r="F1175" s="64"/>
      <c r="G1175"/>
      <c r="H1175"/>
      <c r="I1175"/>
      <c r="J1175"/>
      <c r="K1175"/>
      <c r="L1175"/>
      <c r="M1175"/>
      <c r="N1175"/>
      <c r="O1175"/>
      <c r="P1175"/>
      <c r="Q1175"/>
      <c r="R1175"/>
      <c r="S1175"/>
    </row>
    <row r="1176" spans="5:19" x14ac:dyDescent="0.25">
      <c r="E1176" s="64"/>
      <c r="F1176" s="64"/>
      <c r="G1176"/>
      <c r="H1176"/>
      <c r="I1176"/>
      <c r="J1176"/>
      <c r="K1176"/>
      <c r="L1176"/>
      <c r="M1176"/>
      <c r="N1176"/>
      <c r="O1176"/>
      <c r="P1176"/>
      <c r="Q1176"/>
      <c r="R1176"/>
      <c r="S1176"/>
    </row>
    <row r="1177" spans="5:19" x14ac:dyDescent="0.25">
      <c r="E1177" s="64"/>
      <c r="F1177" s="64"/>
      <c r="G1177"/>
      <c r="H1177"/>
      <c r="I1177"/>
      <c r="J1177"/>
      <c r="K1177"/>
      <c r="L1177"/>
      <c r="M1177"/>
      <c r="N1177"/>
      <c r="O1177"/>
      <c r="P1177"/>
      <c r="Q1177"/>
      <c r="R1177"/>
      <c r="S1177"/>
    </row>
    <row r="1178" spans="5:19" x14ac:dyDescent="0.25">
      <c r="E1178" s="64"/>
      <c r="F1178" s="64"/>
      <c r="G1178"/>
      <c r="H1178"/>
      <c r="I1178"/>
      <c r="J1178"/>
      <c r="K1178"/>
      <c r="L1178"/>
      <c r="M1178"/>
      <c r="N1178"/>
      <c r="O1178"/>
      <c r="P1178"/>
      <c r="Q1178"/>
      <c r="R1178"/>
      <c r="S1178"/>
    </row>
    <row r="1179" spans="5:19" x14ac:dyDescent="0.25">
      <c r="E1179" s="64"/>
      <c r="F1179" s="64"/>
      <c r="G1179"/>
      <c r="H1179"/>
      <c r="I1179"/>
      <c r="J1179"/>
      <c r="K1179"/>
      <c r="L1179"/>
      <c r="M1179"/>
      <c r="N1179"/>
      <c r="O1179"/>
      <c r="P1179"/>
      <c r="Q1179"/>
      <c r="R1179"/>
      <c r="S1179"/>
    </row>
    <row r="1180" spans="5:19" x14ac:dyDescent="0.25">
      <c r="E1180" s="64"/>
      <c r="F1180" s="64"/>
      <c r="G1180"/>
      <c r="H1180"/>
      <c r="I1180"/>
      <c r="J1180"/>
      <c r="K1180"/>
      <c r="L1180"/>
      <c r="M1180"/>
      <c r="N1180"/>
      <c r="O1180"/>
      <c r="P1180"/>
      <c r="Q1180"/>
      <c r="R1180"/>
      <c r="S1180"/>
    </row>
    <row r="1181" spans="5:19" x14ac:dyDescent="0.25">
      <c r="E1181" s="64"/>
      <c r="F1181" s="64"/>
      <c r="G1181"/>
      <c r="H1181"/>
      <c r="I1181"/>
      <c r="J1181"/>
      <c r="K1181"/>
      <c r="L1181"/>
      <c r="M1181"/>
      <c r="N1181"/>
      <c r="O1181"/>
      <c r="P1181"/>
      <c r="Q1181"/>
      <c r="R1181"/>
      <c r="S1181"/>
    </row>
    <row r="1182" spans="5:19" x14ac:dyDescent="0.25">
      <c r="E1182" s="64"/>
      <c r="F1182" s="64"/>
      <c r="G1182"/>
      <c r="H1182"/>
      <c r="I1182"/>
      <c r="J1182"/>
      <c r="K1182"/>
      <c r="L1182"/>
      <c r="M1182"/>
      <c r="N1182"/>
      <c r="O1182"/>
      <c r="P1182"/>
      <c r="Q1182"/>
      <c r="R1182"/>
      <c r="S1182"/>
    </row>
    <row r="1183" spans="5:19" x14ac:dyDescent="0.25">
      <c r="E1183" s="64"/>
      <c r="F1183" s="64"/>
      <c r="G1183"/>
      <c r="H1183"/>
      <c r="I1183"/>
      <c r="J1183"/>
      <c r="K1183"/>
      <c r="L1183"/>
      <c r="M1183"/>
      <c r="N1183"/>
      <c r="O1183"/>
      <c r="P1183"/>
      <c r="Q1183"/>
      <c r="R1183"/>
      <c r="S1183"/>
    </row>
    <row r="1184" spans="5:19" x14ac:dyDescent="0.25">
      <c r="E1184" s="64"/>
      <c r="F1184" s="64"/>
      <c r="G1184"/>
      <c r="H1184"/>
      <c r="I1184"/>
      <c r="J1184"/>
      <c r="K1184"/>
      <c r="L1184"/>
      <c r="M1184"/>
      <c r="N1184"/>
      <c r="O1184"/>
      <c r="P1184"/>
      <c r="Q1184"/>
      <c r="R1184"/>
      <c r="S1184"/>
    </row>
    <row r="1185" spans="5:19" x14ac:dyDescent="0.25">
      <c r="E1185" s="64"/>
      <c r="F1185" s="64"/>
      <c r="G1185"/>
      <c r="H1185"/>
      <c r="I1185"/>
      <c r="J1185"/>
      <c r="K1185"/>
      <c r="L1185"/>
      <c r="M1185"/>
      <c r="N1185"/>
      <c r="O1185"/>
      <c r="P1185"/>
      <c r="Q1185"/>
      <c r="R1185"/>
      <c r="S1185"/>
    </row>
    <row r="1186" spans="5:19" x14ac:dyDescent="0.25">
      <c r="E1186" s="64"/>
      <c r="F1186" s="64"/>
      <c r="G1186"/>
      <c r="H1186"/>
      <c r="I1186"/>
      <c r="J1186"/>
      <c r="K1186"/>
      <c r="L1186"/>
      <c r="M1186"/>
      <c r="N1186"/>
      <c r="O1186"/>
      <c r="P1186"/>
      <c r="Q1186"/>
      <c r="R1186"/>
      <c r="S1186"/>
    </row>
    <row r="1187" spans="5:19" x14ac:dyDescent="0.25">
      <c r="E1187" s="64"/>
      <c r="F1187" s="64"/>
      <c r="G1187"/>
      <c r="H1187"/>
      <c r="I1187"/>
      <c r="J1187"/>
      <c r="K1187"/>
      <c r="L1187"/>
      <c r="M1187"/>
      <c r="N1187"/>
      <c r="O1187"/>
      <c r="P1187"/>
      <c r="Q1187"/>
      <c r="R1187"/>
      <c r="S1187"/>
    </row>
    <row r="1188" spans="5:19" x14ac:dyDescent="0.25">
      <c r="E1188" s="64"/>
      <c r="F1188" s="64"/>
      <c r="G1188"/>
      <c r="H1188"/>
      <c r="I1188"/>
      <c r="J1188"/>
      <c r="K1188"/>
      <c r="L1188"/>
      <c r="M1188"/>
      <c r="N1188"/>
      <c r="O1188"/>
      <c r="P1188"/>
      <c r="Q1188"/>
      <c r="R1188"/>
      <c r="S1188"/>
    </row>
    <row r="1189" spans="5:19" x14ac:dyDescent="0.25">
      <c r="E1189" s="64"/>
      <c r="F1189" s="64"/>
      <c r="G1189"/>
      <c r="H1189"/>
      <c r="I1189"/>
      <c r="J1189"/>
      <c r="K1189"/>
      <c r="L1189"/>
      <c r="M1189"/>
      <c r="N1189"/>
      <c r="O1189"/>
      <c r="P1189"/>
      <c r="Q1189"/>
      <c r="R1189"/>
      <c r="S1189"/>
    </row>
    <row r="1190" spans="5:19" x14ac:dyDescent="0.25">
      <c r="E1190" s="64"/>
      <c r="F1190" s="64"/>
      <c r="G1190"/>
      <c r="H1190"/>
      <c r="I1190"/>
      <c r="J1190"/>
      <c r="K1190"/>
      <c r="L1190"/>
      <c r="M1190"/>
      <c r="N1190"/>
      <c r="O1190"/>
      <c r="P1190"/>
      <c r="Q1190"/>
      <c r="R1190"/>
      <c r="S1190"/>
    </row>
    <row r="1191" spans="5:19" x14ac:dyDescent="0.25">
      <c r="E1191" s="64"/>
      <c r="F1191" s="64"/>
      <c r="G1191"/>
      <c r="H1191"/>
      <c r="I1191"/>
      <c r="J1191"/>
      <c r="K1191"/>
      <c r="L1191"/>
      <c r="M1191"/>
      <c r="N1191"/>
      <c r="O1191"/>
      <c r="P1191"/>
      <c r="Q1191"/>
      <c r="R1191"/>
      <c r="S1191"/>
    </row>
    <row r="1192" spans="5:19" x14ac:dyDescent="0.25">
      <c r="E1192" s="64"/>
      <c r="F1192" s="64"/>
      <c r="G1192"/>
      <c r="H1192"/>
      <c r="I1192"/>
      <c r="J1192"/>
      <c r="K1192"/>
      <c r="L1192"/>
      <c r="M1192"/>
      <c r="N1192"/>
      <c r="O1192"/>
      <c r="P1192"/>
      <c r="Q1192"/>
      <c r="R1192"/>
      <c r="S1192"/>
    </row>
    <row r="1193" spans="5:19" x14ac:dyDescent="0.25">
      <c r="E1193" s="64"/>
      <c r="F1193" s="64"/>
      <c r="G1193"/>
      <c r="H1193"/>
      <c r="I1193"/>
      <c r="J1193"/>
      <c r="K1193"/>
      <c r="L1193"/>
      <c r="M1193"/>
      <c r="N1193"/>
      <c r="O1193"/>
      <c r="P1193"/>
      <c r="Q1193"/>
      <c r="R1193"/>
      <c r="S1193"/>
    </row>
    <row r="1194" spans="5:19" x14ac:dyDescent="0.25">
      <c r="E1194" s="64"/>
      <c r="F1194" s="64"/>
      <c r="G1194"/>
      <c r="H1194"/>
      <c r="I1194"/>
      <c r="J1194"/>
      <c r="K1194"/>
      <c r="L1194"/>
      <c r="M1194"/>
      <c r="N1194"/>
      <c r="O1194"/>
      <c r="P1194"/>
      <c r="Q1194"/>
      <c r="R1194"/>
      <c r="S1194"/>
    </row>
    <row r="1195" spans="5:19" x14ac:dyDescent="0.25">
      <c r="E1195" s="64"/>
      <c r="F1195" s="64"/>
      <c r="G1195"/>
      <c r="H1195"/>
      <c r="I1195"/>
      <c r="J1195"/>
      <c r="K1195"/>
      <c r="L1195"/>
      <c r="M1195"/>
      <c r="N1195"/>
      <c r="O1195"/>
      <c r="P1195"/>
      <c r="Q1195"/>
      <c r="R1195"/>
      <c r="S1195"/>
    </row>
    <row r="1196" spans="5:19" x14ac:dyDescent="0.25">
      <c r="E1196" s="64"/>
      <c r="F1196" s="64"/>
      <c r="G1196"/>
      <c r="H1196"/>
      <c r="I1196"/>
      <c r="J1196"/>
      <c r="K1196"/>
      <c r="L1196"/>
      <c r="M1196"/>
      <c r="N1196"/>
      <c r="O1196"/>
      <c r="P1196"/>
      <c r="Q1196"/>
      <c r="R1196"/>
      <c r="S1196"/>
    </row>
    <row r="1197" spans="5:19" x14ac:dyDescent="0.25">
      <c r="E1197" s="64"/>
      <c r="F1197" s="64"/>
      <c r="G1197"/>
      <c r="H1197"/>
      <c r="I1197"/>
      <c r="J1197"/>
      <c r="K1197"/>
      <c r="L1197"/>
      <c r="M1197"/>
      <c r="N1197"/>
      <c r="O1197"/>
      <c r="P1197"/>
      <c r="Q1197"/>
      <c r="R1197"/>
      <c r="S1197"/>
    </row>
    <row r="1198" spans="5:19" x14ac:dyDescent="0.25">
      <c r="E1198" s="64"/>
      <c r="F1198" s="64"/>
      <c r="G1198"/>
      <c r="H1198"/>
      <c r="I1198"/>
      <c r="J1198"/>
      <c r="K1198"/>
      <c r="L1198"/>
      <c r="M1198"/>
      <c r="N1198"/>
      <c r="O1198"/>
      <c r="P1198"/>
      <c r="Q1198"/>
      <c r="R1198"/>
      <c r="S1198"/>
    </row>
    <row r="1199" spans="5:19" x14ac:dyDescent="0.25">
      <c r="E1199" s="64"/>
      <c r="F1199" s="64"/>
      <c r="G1199"/>
      <c r="H1199"/>
      <c r="I1199"/>
      <c r="J1199"/>
      <c r="K1199"/>
      <c r="L1199"/>
      <c r="M1199"/>
      <c r="N1199"/>
      <c r="O1199"/>
      <c r="P1199"/>
      <c r="Q1199"/>
      <c r="R1199"/>
      <c r="S1199"/>
    </row>
    <row r="1200" spans="5:19" x14ac:dyDescent="0.25">
      <c r="E1200" s="64"/>
      <c r="F1200" s="64"/>
      <c r="G1200"/>
      <c r="H1200"/>
      <c r="I1200"/>
      <c r="J1200"/>
      <c r="K1200"/>
      <c r="L1200"/>
      <c r="M1200"/>
      <c r="N1200"/>
      <c r="O1200"/>
      <c r="P1200"/>
      <c r="Q1200"/>
      <c r="R1200"/>
      <c r="S1200"/>
    </row>
    <row r="1201" spans="5:19" x14ac:dyDescent="0.25">
      <c r="E1201" s="64"/>
      <c r="F1201" s="64"/>
      <c r="G1201"/>
      <c r="H1201"/>
      <c r="I1201"/>
      <c r="J1201"/>
      <c r="K1201"/>
      <c r="L1201"/>
      <c r="M1201"/>
      <c r="N1201"/>
      <c r="O1201"/>
      <c r="P1201"/>
      <c r="Q1201"/>
      <c r="R1201"/>
      <c r="S1201"/>
    </row>
    <row r="1202" spans="5:19" x14ac:dyDescent="0.25">
      <c r="E1202" s="64"/>
      <c r="F1202" s="64"/>
      <c r="G1202"/>
      <c r="H1202"/>
      <c r="I1202"/>
      <c r="J1202"/>
      <c r="K1202"/>
      <c r="L1202"/>
      <c r="M1202"/>
      <c r="N1202"/>
      <c r="O1202"/>
      <c r="P1202"/>
      <c r="Q1202"/>
      <c r="R1202"/>
      <c r="S1202"/>
    </row>
    <row r="1203" spans="5:19" x14ac:dyDescent="0.25">
      <c r="E1203" s="64"/>
      <c r="F1203" s="64"/>
      <c r="G1203"/>
      <c r="H1203"/>
      <c r="I1203"/>
      <c r="J1203"/>
      <c r="K1203"/>
      <c r="L1203"/>
      <c r="M1203"/>
      <c r="N1203"/>
      <c r="O1203"/>
      <c r="P1203"/>
      <c r="Q1203"/>
      <c r="R1203"/>
      <c r="S1203"/>
    </row>
    <row r="1204" spans="5:19" x14ac:dyDescent="0.25">
      <c r="E1204" s="64"/>
      <c r="F1204" s="64"/>
      <c r="G1204"/>
      <c r="H1204"/>
      <c r="I1204"/>
      <c r="J1204"/>
      <c r="K1204"/>
      <c r="L1204"/>
      <c r="M1204"/>
      <c r="N1204"/>
      <c r="O1204"/>
      <c r="P1204"/>
      <c r="Q1204"/>
      <c r="R1204"/>
      <c r="S1204"/>
    </row>
    <row r="1205" spans="5:19" x14ac:dyDescent="0.25">
      <c r="E1205" s="64"/>
      <c r="F1205" s="64"/>
      <c r="G1205"/>
      <c r="H1205"/>
      <c r="I1205"/>
      <c r="J1205"/>
      <c r="K1205"/>
      <c r="L1205"/>
      <c r="M1205"/>
      <c r="N1205"/>
      <c r="O1205"/>
      <c r="P1205"/>
      <c r="Q1205"/>
      <c r="R1205"/>
      <c r="S1205"/>
    </row>
    <row r="1206" spans="5:19" x14ac:dyDescent="0.25">
      <c r="E1206" s="64"/>
      <c r="F1206" s="64"/>
      <c r="G1206"/>
      <c r="H1206"/>
      <c r="I1206"/>
      <c r="J1206"/>
      <c r="K1206"/>
      <c r="L1206"/>
      <c r="M1206"/>
      <c r="N1206"/>
      <c r="O1206"/>
      <c r="P1206"/>
      <c r="Q1206"/>
      <c r="R1206"/>
      <c r="S1206"/>
    </row>
    <row r="1207" spans="5:19" x14ac:dyDescent="0.25">
      <c r="E1207" s="64"/>
      <c r="F1207" s="64"/>
      <c r="G1207"/>
      <c r="H1207"/>
      <c r="I1207"/>
      <c r="J1207"/>
      <c r="K1207"/>
      <c r="L1207"/>
      <c r="M1207"/>
      <c r="N1207"/>
      <c r="O1207"/>
      <c r="P1207"/>
      <c r="Q1207"/>
      <c r="R1207"/>
      <c r="S1207"/>
    </row>
    <row r="1208" spans="5:19" x14ac:dyDescent="0.25">
      <c r="E1208" s="64"/>
      <c r="F1208" s="64"/>
      <c r="G1208"/>
      <c r="H1208"/>
      <c r="I1208"/>
      <c r="J1208"/>
      <c r="K1208"/>
      <c r="L1208"/>
      <c r="M1208"/>
      <c r="N1208"/>
      <c r="O1208"/>
      <c r="P1208"/>
      <c r="Q1208"/>
      <c r="R1208"/>
      <c r="S1208"/>
    </row>
    <row r="1209" spans="5:19" x14ac:dyDescent="0.25">
      <c r="E1209" s="64"/>
      <c r="F1209" s="64"/>
      <c r="G1209"/>
      <c r="H1209"/>
      <c r="I1209"/>
      <c r="J1209"/>
      <c r="K1209"/>
      <c r="L1209"/>
      <c r="M1209"/>
      <c r="N1209"/>
      <c r="O1209"/>
      <c r="P1209"/>
      <c r="Q1209"/>
      <c r="R1209"/>
      <c r="S1209"/>
    </row>
    <row r="1210" spans="5:19" x14ac:dyDescent="0.25">
      <c r="E1210" s="64"/>
      <c r="F1210" s="64"/>
      <c r="G1210"/>
      <c r="H1210"/>
      <c r="I1210"/>
      <c r="J1210"/>
      <c r="K1210"/>
      <c r="L1210"/>
      <c r="M1210"/>
      <c r="N1210"/>
      <c r="O1210"/>
      <c r="P1210"/>
      <c r="Q1210"/>
      <c r="R1210"/>
      <c r="S1210"/>
    </row>
    <row r="1211" spans="5:19" x14ac:dyDescent="0.25">
      <c r="E1211" s="64"/>
      <c r="F1211" s="64"/>
      <c r="G1211"/>
      <c r="H1211"/>
      <c r="I1211"/>
      <c r="J1211"/>
      <c r="K1211"/>
      <c r="L1211"/>
      <c r="M1211"/>
      <c r="N1211"/>
      <c r="O1211"/>
      <c r="P1211"/>
      <c r="Q1211"/>
      <c r="R1211"/>
      <c r="S1211"/>
    </row>
    <row r="1212" spans="5:19" x14ac:dyDescent="0.25">
      <c r="E1212" s="64"/>
      <c r="F1212" s="64"/>
      <c r="G1212"/>
      <c r="H1212"/>
      <c r="I1212"/>
      <c r="J1212"/>
      <c r="K1212"/>
      <c r="L1212"/>
      <c r="M1212"/>
      <c r="N1212"/>
      <c r="O1212"/>
      <c r="P1212"/>
      <c r="Q1212"/>
      <c r="R1212"/>
      <c r="S1212"/>
    </row>
    <row r="1213" spans="5:19" x14ac:dyDescent="0.25">
      <c r="E1213" s="64"/>
      <c r="F1213" s="64"/>
      <c r="G1213"/>
      <c r="H1213"/>
      <c r="I1213"/>
      <c r="J1213"/>
      <c r="K1213"/>
      <c r="L1213"/>
      <c r="M1213"/>
      <c r="N1213"/>
      <c r="O1213"/>
      <c r="P1213"/>
      <c r="Q1213"/>
      <c r="R1213"/>
      <c r="S1213"/>
    </row>
    <row r="1214" spans="5:19" x14ac:dyDescent="0.25">
      <c r="E1214" s="64"/>
      <c r="F1214" s="64"/>
      <c r="G1214"/>
      <c r="H1214"/>
      <c r="I1214"/>
      <c r="J1214"/>
      <c r="K1214"/>
      <c r="L1214"/>
      <c r="M1214"/>
      <c r="N1214"/>
      <c r="O1214"/>
      <c r="P1214"/>
      <c r="Q1214"/>
      <c r="R1214"/>
      <c r="S1214"/>
    </row>
    <row r="1215" spans="5:19" x14ac:dyDescent="0.25">
      <c r="E1215" s="64"/>
      <c r="F1215" s="64"/>
      <c r="G1215"/>
      <c r="H1215"/>
      <c r="I1215"/>
      <c r="J1215"/>
      <c r="K1215"/>
      <c r="L1215"/>
      <c r="M1215"/>
      <c r="N1215"/>
      <c r="O1215"/>
      <c r="P1215"/>
      <c r="Q1215"/>
      <c r="R1215"/>
      <c r="S1215"/>
    </row>
    <row r="1216" spans="5:19" x14ac:dyDescent="0.25">
      <c r="E1216" s="64"/>
      <c r="F1216" s="64"/>
      <c r="G1216"/>
      <c r="H1216"/>
      <c r="I1216"/>
      <c r="J1216"/>
      <c r="K1216"/>
      <c r="L1216"/>
      <c r="M1216"/>
      <c r="N1216"/>
      <c r="O1216"/>
      <c r="P1216"/>
      <c r="Q1216"/>
      <c r="R1216"/>
      <c r="S1216"/>
    </row>
    <row r="1217" spans="5:19" x14ac:dyDescent="0.25">
      <c r="E1217" s="64"/>
      <c r="F1217" s="64"/>
      <c r="G1217"/>
      <c r="H1217"/>
      <c r="I1217"/>
      <c r="J1217"/>
      <c r="K1217"/>
      <c r="L1217"/>
      <c r="M1217"/>
      <c r="N1217"/>
      <c r="O1217"/>
      <c r="P1217"/>
      <c r="Q1217"/>
      <c r="R1217"/>
      <c r="S1217"/>
    </row>
    <row r="1218" spans="5:19" x14ac:dyDescent="0.25">
      <c r="E1218" s="64"/>
      <c r="F1218" s="64"/>
      <c r="G1218"/>
      <c r="H1218"/>
      <c r="I1218"/>
      <c r="J1218"/>
      <c r="K1218"/>
      <c r="L1218"/>
      <c r="M1218"/>
      <c r="N1218"/>
      <c r="O1218"/>
      <c r="P1218"/>
      <c r="Q1218"/>
      <c r="R1218"/>
      <c r="S1218"/>
    </row>
    <row r="1219" spans="5:19" x14ac:dyDescent="0.25">
      <c r="E1219" s="64"/>
      <c r="F1219" s="64"/>
      <c r="G1219"/>
      <c r="H1219"/>
      <c r="I1219"/>
      <c r="J1219"/>
      <c r="K1219"/>
      <c r="L1219"/>
      <c r="M1219"/>
      <c r="N1219"/>
      <c r="O1219"/>
      <c r="P1219"/>
      <c r="Q1219"/>
      <c r="R1219"/>
      <c r="S1219"/>
    </row>
    <row r="1220" spans="5:19" x14ac:dyDescent="0.25">
      <c r="E1220" s="64"/>
      <c r="F1220" s="64"/>
      <c r="G1220"/>
      <c r="H1220"/>
      <c r="I1220"/>
      <c r="J1220"/>
      <c r="K1220"/>
      <c r="L1220"/>
      <c r="M1220"/>
      <c r="N1220"/>
      <c r="O1220"/>
      <c r="P1220"/>
      <c r="Q1220"/>
      <c r="R1220"/>
      <c r="S1220"/>
    </row>
    <row r="1221" spans="5:19" x14ac:dyDescent="0.25">
      <c r="E1221" s="64"/>
      <c r="F1221" s="64"/>
      <c r="G1221"/>
      <c r="H1221"/>
      <c r="I1221"/>
      <c r="J1221"/>
      <c r="K1221"/>
      <c r="L1221"/>
      <c r="M1221"/>
      <c r="N1221"/>
      <c r="O1221"/>
      <c r="P1221"/>
      <c r="Q1221"/>
      <c r="R1221"/>
      <c r="S1221"/>
    </row>
    <row r="1222" spans="5:19" x14ac:dyDescent="0.25">
      <c r="E1222" s="64"/>
      <c r="F1222" s="64"/>
      <c r="G1222"/>
      <c r="H1222"/>
      <c r="I1222"/>
      <c r="J1222"/>
      <c r="K1222"/>
      <c r="L1222"/>
      <c r="M1222"/>
      <c r="N1222"/>
      <c r="O1222"/>
      <c r="P1222"/>
      <c r="Q1222"/>
      <c r="R1222"/>
      <c r="S1222"/>
    </row>
    <row r="1223" spans="5:19" x14ac:dyDescent="0.25">
      <c r="E1223" s="64"/>
      <c r="F1223" s="64"/>
      <c r="G1223"/>
      <c r="H1223"/>
      <c r="I1223"/>
      <c r="J1223"/>
      <c r="K1223"/>
      <c r="L1223"/>
      <c r="M1223"/>
      <c r="N1223"/>
      <c r="O1223"/>
      <c r="P1223"/>
      <c r="Q1223"/>
      <c r="R1223"/>
      <c r="S1223"/>
    </row>
    <row r="1224" spans="5:19" x14ac:dyDescent="0.25">
      <c r="E1224" s="64"/>
      <c r="F1224" s="64"/>
      <c r="G1224"/>
      <c r="H1224"/>
      <c r="I1224"/>
      <c r="J1224"/>
      <c r="K1224"/>
      <c r="L1224"/>
      <c r="M1224"/>
      <c r="N1224"/>
      <c r="O1224"/>
      <c r="P1224"/>
      <c r="Q1224"/>
      <c r="R1224"/>
      <c r="S1224"/>
    </row>
    <row r="1225" spans="5:19" x14ac:dyDescent="0.25">
      <c r="E1225" s="64"/>
      <c r="F1225" s="64"/>
      <c r="G1225"/>
      <c r="H1225"/>
      <c r="I1225"/>
      <c r="J1225"/>
      <c r="K1225"/>
      <c r="L1225"/>
      <c r="M1225"/>
      <c r="N1225"/>
      <c r="O1225"/>
      <c r="P1225"/>
      <c r="Q1225"/>
      <c r="R1225"/>
      <c r="S1225"/>
    </row>
    <row r="1226" spans="5:19" x14ac:dyDescent="0.25">
      <c r="E1226" s="64"/>
      <c r="F1226" s="64"/>
      <c r="G1226"/>
      <c r="H1226"/>
      <c r="I1226"/>
      <c r="J1226"/>
      <c r="K1226"/>
      <c r="L1226"/>
      <c r="M1226"/>
      <c r="N1226"/>
      <c r="O1226"/>
      <c r="P1226"/>
      <c r="Q1226"/>
      <c r="R1226"/>
      <c r="S1226"/>
    </row>
    <row r="1227" spans="5:19" x14ac:dyDescent="0.25">
      <c r="E1227" s="64"/>
      <c r="F1227" s="64"/>
      <c r="G1227"/>
      <c r="H1227"/>
      <c r="I1227"/>
      <c r="J1227"/>
      <c r="K1227"/>
      <c r="L1227"/>
      <c r="M1227"/>
      <c r="N1227"/>
      <c r="O1227"/>
      <c r="P1227"/>
      <c r="Q1227"/>
      <c r="R1227"/>
      <c r="S1227"/>
    </row>
    <row r="1228" spans="5:19" x14ac:dyDescent="0.25">
      <c r="E1228" s="64"/>
      <c r="F1228" s="64"/>
      <c r="G1228"/>
      <c r="H1228"/>
      <c r="I1228"/>
      <c r="J1228"/>
      <c r="K1228"/>
      <c r="L1228"/>
      <c r="M1228"/>
      <c r="N1228"/>
      <c r="O1228"/>
      <c r="P1228"/>
      <c r="Q1228"/>
      <c r="R1228"/>
      <c r="S1228"/>
    </row>
    <row r="1229" spans="5:19" x14ac:dyDescent="0.25">
      <c r="E1229" s="64"/>
      <c r="F1229" s="64"/>
      <c r="G1229"/>
      <c r="H1229"/>
      <c r="I1229"/>
      <c r="J1229"/>
      <c r="K1229"/>
      <c r="L1229"/>
      <c r="M1229"/>
      <c r="N1229"/>
      <c r="O1229"/>
      <c r="P1229"/>
      <c r="Q1229"/>
      <c r="R1229"/>
      <c r="S1229"/>
    </row>
    <row r="1230" spans="5:19" x14ac:dyDescent="0.25">
      <c r="E1230" s="64"/>
      <c r="F1230" s="64"/>
      <c r="G1230"/>
      <c r="H1230"/>
      <c r="I1230"/>
      <c r="J1230"/>
      <c r="K1230"/>
      <c r="L1230"/>
      <c r="M1230"/>
      <c r="N1230"/>
      <c r="O1230"/>
      <c r="P1230"/>
      <c r="Q1230"/>
      <c r="R1230"/>
      <c r="S1230"/>
    </row>
    <row r="1231" spans="5:19" x14ac:dyDescent="0.25">
      <c r="E1231" s="64"/>
      <c r="F1231" s="64"/>
      <c r="G1231"/>
      <c r="H1231"/>
      <c r="I1231"/>
      <c r="J1231"/>
      <c r="K1231"/>
      <c r="L1231"/>
      <c r="M1231"/>
      <c r="N1231"/>
      <c r="O1231"/>
      <c r="P1231"/>
      <c r="Q1231"/>
      <c r="R1231"/>
      <c r="S1231"/>
    </row>
    <row r="1232" spans="5:19" x14ac:dyDescent="0.25">
      <c r="E1232" s="64"/>
      <c r="F1232" s="64"/>
      <c r="G1232"/>
      <c r="H1232"/>
      <c r="I1232"/>
      <c r="J1232"/>
      <c r="K1232"/>
      <c r="L1232"/>
      <c r="M1232"/>
      <c r="N1232"/>
      <c r="O1232"/>
      <c r="P1232"/>
      <c r="Q1232"/>
      <c r="R1232"/>
      <c r="S1232"/>
    </row>
    <row r="1233" spans="5:19" x14ac:dyDescent="0.25">
      <c r="E1233" s="64"/>
      <c r="F1233" s="64"/>
      <c r="G1233"/>
      <c r="H1233"/>
      <c r="I1233"/>
      <c r="J1233"/>
      <c r="K1233"/>
      <c r="L1233"/>
      <c r="M1233"/>
      <c r="N1233"/>
      <c r="O1233"/>
      <c r="P1233"/>
      <c r="Q1233"/>
      <c r="R1233"/>
      <c r="S1233"/>
    </row>
    <row r="1234" spans="5:19" x14ac:dyDescent="0.25">
      <c r="E1234" s="64"/>
      <c r="F1234" s="64"/>
      <c r="G1234"/>
      <c r="H1234"/>
      <c r="I1234"/>
      <c r="J1234"/>
      <c r="K1234"/>
      <c r="L1234"/>
      <c r="M1234"/>
      <c r="N1234"/>
      <c r="O1234"/>
      <c r="P1234"/>
      <c r="Q1234"/>
      <c r="R1234"/>
      <c r="S1234"/>
    </row>
    <row r="1235" spans="5:19" x14ac:dyDescent="0.25">
      <c r="E1235" s="64"/>
      <c r="F1235" s="64"/>
      <c r="G1235"/>
      <c r="H1235"/>
      <c r="I1235"/>
      <c r="J1235"/>
      <c r="K1235"/>
      <c r="L1235"/>
      <c r="M1235"/>
      <c r="N1235"/>
      <c r="O1235"/>
      <c r="P1235"/>
      <c r="Q1235"/>
      <c r="R1235"/>
      <c r="S1235"/>
    </row>
    <row r="1236" spans="5:19" x14ac:dyDescent="0.25">
      <c r="E1236" s="64"/>
      <c r="F1236" s="64"/>
      <c r="G1236"/>
      <c r="H1236"/>
      <c r="I1236"/>
      <c r="J1236"/>
      <c r="K1236"/>
      <c r="L1236"/>
      <c r="M1236"/>
      <c r="N1236"/>
      <c r="O1236"/>
      <c r="P1236"/>
      <c r="Q1236"/>
      <c r="R1236"/>
      <c r="S1236"/>
    </row>
    <row r="1237" spans="5:19" x14ac:dyDescent="0.25">
      <c r="E1237" s="64"/>
      <c r="F1237" s="64"/>
      <c r="G1237"/>
      <c r="H1237"/>
      <c r="I1237"/>
      <c r="J1237"/>
      <c r="K1237"/>
      <c r="L1237"/>
      <c r="M1237"/>
      <c r="N1237"/>
      <c r="O1237"/>
      <c r="P1237"/>
      <c r="Q1237"/>
      <c r="R1237"/>
      <c r="S1237"/>
    </row>
    <row r="1238" spans="5:19" x14ac:dyDescent="0.25">
      <c r="E1238" s="64"/>
      <c r="F1238" s="64"/>
      <c r="G1238"/>
      <c r="H1238"/>
      <c r="I1238"/>
      <c r="J1238"/>
      <c r="K1238"/>
      <c r="L1238"/>
      <c r="M1238"/>
      <c r="N1238"/>
      <c r="O1238"/>
      <c r="P1238"/>
      <c r="Q1238"/>
      <c r="R1238"/>
      <c r="S1238"/>
    </row>
    <row r="1239" spans="5:19" x14ac:dyDescent="0.25">
      <c r="E1239" s="64"/>
      <c r="F1239" s="64"/>
      <c r="G1239"/>
      <c r="H1239"/>
      <c r="I1239"/>
      <c r="J1239"/>
      <c r="K1239"/>
      <c r="L1239"/>
      <c r="M1239"/>
      <c r="N1239"/>
      <c r="O1239"/>
      <c r="P1239"/>
      <c r="Q1239"/>
      <c r="R1239"/>
      <c r="S1239"/>
    </row>
    <row r="1240" spans="5:19" x14ac:dyDescent="0.25">
      <c r="E1240" s="64"/>
      <c r="F1240" s="64"/>
      <c r="G1240"/>
      <c r="H1240"/>
      <c r="I1240"/>
      <c r="J1240"/>
      <c r="K1240"/>
      <c r="L1240"/>
      <c r="M1240"/>
      <c r="N1240"/>
      <c r="O1240"/>
      <c r="P1240"/>
      <c r="Q1240"/>
      <c r="R1240"/>
      <c r="S1240"/>
    </row>
    <row r="1241" spans="5:19" x14ac:dyDescent="0.25">
      <c r="E1241" s="64"/>
      <c r="F1241" s="64"/>
      <c r="G1241"/>
      <c r="H1241"/>
      <c r="I1241"/>
      <c r="J1241"/>
      <c r="K1241"/>
      <c r="L1241"/>
      <c r="M1241"/>
      <c r="N1241"/>
      <c r="O1241"/>
      <c r="P1241"/>
      <c r="Q1241"/>
      <c r="R1241"/>
      <c r="S1241"/>
    </row>
    <row r="1242" spans="5:19" x14ac:dyDescent="0.25">
      <c r="E1242" s="64"/>
      <c r="F1242" s="64"/>
      <c r="G1242"/>
      <c r="H1242"/>
      <c r="I1242"/>
      <c r="J1242"/>
      <c r="K1242"/>
      <c r="L1242"/>
      <c r="M1242"/>
      <c r="N1242"/>
      <c r="O1242"/>
      <c r="P1242"/>
      <c r="Q1242"/>
      <c r="R1242"/>
      <c r="S1242"/>
    </row>
    <row r="1243" spans="5:19" x14ac:dyDescent="0.25">
      <c r="E1243" s="64"/>
      <c r="F1243" s="64"/>
      <c r="G1243"/>
      <c r="H1243"/>
      <c r="I1243"/>
      <c r="J1243"/>
      <c r="K1243"/>
      <c r="L1243"/>
      <c r="M1243"/>
      <c r="N1243"/>
      <c r="O1243"/>
      <c r="P1243"/>
      <c r="Q1243"/>
      <c r="R1243"/>
      <c r="S1243"/>
    </row>
    <row r="1244" spans="5:19" x14ac:dyDescent="0.25">
      <c r="E1244" s="64"/>
      <c r="F1244" s="64"/>
      <c r="G1244"/>
      <c r="H1244"/>
      <c r="I1244"/>
      <c r="J1244"/>
      <c r="K1244"/>
      <c r="L1244"/>
      <c r="M1244"/>
      <c r="N1244"/>
      <c r="O1244"/>
      <c r="P1244"/>
      <c r="Q1244"/>
      <c r="R1244"/>
      <c r="S1244"/>
    </row>
    <row r="1245" spans="5:19" x14ac:dyDescent="0.25">
      <c r="E1245" s="64"/>
      <c r="F1245" s="64"/>
      <c r="G1245"/>
      <c r="H1245"/>
      <c r="I1245"/>
      <c r="J1245"/>
      <c r="K1245"/>
      <c r="L1245"/>
      <c r="M1245"/>
      <c r="N1245"/>
      <c r="O1245"/>
      <c r="P1245"/>
      <c r="Q1245"/>
      <c r="R1245"/>
      <c r="S1245"/>
    </row>
    <row r="1246" spans="5:19" x14ac:dyDescent="0.25">
      <c r="E1246" s="64"/>
      <c r="F1246" s="64"/>
      <c r="G1246"/>
      <c r="H1246"/>
      <c r="I1246"/>
      <c r="J1246"/>
      <c r="K1246"/>
      <c r="L1246"/>
      <c r="M1246"/>
      <c r="N1246"/>
      <c r="O1246"/>
      <c r="P1246"/>
      <c r="Q1246"/>
      <c r="R1246"/>
      <c r="S1246"/>
    </row>
    <row r="1247" spans="5:19" x14ac:dyDescent="0.25">
      <c r="E1247" s="64"/>
      <c r="F1247" s="64"/>
      <c r="G1247"/>
      <c r="H1247"/>
      <c r="I1247"/>
      <c r="J1247"/>
      <c r="K1247"/>
      <c r="L1247"/>
      <c r="M1247"/>
      <c r="N1247"/>
      <c r="O1247"/>
      <c r="P1247"/>
      <c r="Q1247"/>
      <c r="R1247"/>
      <c r="S1247"/>
    </row>
    <row r="1248" spans="5:19" x14ac:dyDescent="0.25">
      <c r="E1248" s="64"/>
      <c r="F1248" s="64"/>
      <c r="G1248"/>
      <c r="H1248"/>
      <c r="I1248"/>
      <c r="J1248"/>
      <c r="K1248"/>
      <c r="L1248"/>
      <c r="M1248"/>
      <c r="N1248"/>
      <c r="O1248"/>
      <c r="P1248"/>
      <c r="Q1248"/>
      <c r="R1248"/>
      <c r="S1248"/>
    </row>
    <row r="1249" spans="5:19" x14ac:dyDescent="0.25">
      <c r="E1249" s="64"/>
      <c r="F1249" s="64"/>
      <c r="G1249"/>
      <c r="H1249"/>
      <c r="I1249"/>
      <c r="J1249"/>
      <c r="K1249"/>
      <c r="L1249"/>
      <c r="M1249"/>
      <c r="N1249"/>
      <c r="O1249"/>
      <c r="P1249"/>
      <c r="Q1249"/>
      <c r="R1249"/>
      <c r="S1249"/>
    </row>
    <row r="1250" spans="5:19" x14ac:dyDescent="0.25">
      <c r="E1250" s="64"/>
      <c r="F1250" s="64"/>
      <c r="G1250"/>
      <c r="H1250"/>
      <c r="I1250"/>
      <c r="J1250"/>
      <c r="K1250"/>
      <c r="L1250"/>
      <c r="M1250"/>
      <c r="N1250"/>
      <c r="O1250"/>
      <c r="P1250"/>
      <c r="Q1250"/>
      <c r="R1250"/>
      <c r="S1250"/>
    </row>
    <row r="1251" spans="5:19" x14ac:dyDescent="0.25">
      <c r="E1251" s="64"/>
      <c r="F1251" s="64"/>
      <c r="G1251"/>
      <c r="H1251"/>
      <c r="I1251"/>
      <c r="J1251"/>
      <c r="K1251"/>
      <c r="L1251"/>
      <c r="M1251"/>
      <c r="N1251"/>
      <c r="O1251"/>
      <c r="P1251"/>
      <c r="Q1251"/>
      <c r="R1251"/>
      <c r="S1251"/>
    </row>
    <row r="1252" spans="5:19" x14ac:dyDescent="0.25">
      <c r="E1252" s="64"/>
      <c r="F1252" s="64"/>
      <c r="G1252"/>
      <c r="H1252"/>
      <c r="I1252"/>
      <c r="J1252"/>
      <c r="K1252"/>
      <c r="L1252"/>
      <c r="M1252"/>
      <c r="N1252"/>
      <c r="O1252"/>
      <c r="P1252"/>
      <c r="Q1252"/>
      <c r="R1252"/>
      <c r="S1252"/>
    </row>
    <row r="1253" spans="5:19" x14ac:dyDescent="0.25">
      <c r="E1253" s="64"/>
      <c r="F1253" s="64"/>
      <c r="G1253"/>
      <c r="H1253"/>
      <c r="I1253"/>
      <c r="J1253"/>
      <c r="K1253"/>
      <c r="L1253"/>
      <c r="M1253"/>
      <c r="N1253"/>
      <c r="O1253"/>
      <c r="P1253"/>
      <c r="Q1253"/>
      <c r="R1253"/>
      <c r="S1253"/>
    </row>
    <row r="1254" spans="5:19" x14ac:dyDescent="0.25">
      <c r="E1254" s="64"/>
      <c r="F1254" s="64"/>
      <c r="G1254"/>
      <c r="H1254"/>
      <c r="I1254"/>
      <c r="J1254"/>
      <c r="K1254"/>
      <c r="L1254"/>
      <c r="M1254"/>
      <c r="N1254"/>
      <c r="O1254"/>
      <c r="P1254"/>
      <c r="Q1254"/>
      <c r="R1254"/>
      <c r="S1254"/>
    </row>
    <row r="1255" spans="5:19" x14ac:dyDescent="0.25">
      <c r="E1255" s="64"/>
      <c r="F1255" s="64"/>
      <c r="G1255"/>
      <c r="H1255"/>
      <c r="I1255"/>
      <c r="J1255"/>
      <c r="K1255"/>
      <c r="L1255"/>
      <c r="M1255"/>
      <c r="N1255"/>
      <c r="O1255"/>
      <c r="P1255"/>
      <c r="Q1255"/>
      <c r="R1255"/>
      <c r="S1255"/>
    </row>
    <row r="1256" spans="5:19" x14ac:dyDescent="0.25">
      <c r="E1256" s="64"/>
      <c r="F1256" s="64"/>
      <c r="G1256"/>
      <c r="H1256"/>
      <c r="I1256"/>
      <c r="J1256"/>
      <c r="K1256"/>
      <c r="L1256"/>
      <c r="M1256"/>
      <c r="N1256"/>
      <c r="O1256"/>
      <c r="P1256"/>
      <c r="Q1256"/>
      <c r="R1256"/>
      <c r="S1256"/>
    </row>
    <row r="1257" spans="5:19" x14ac:dyDescent="0.25">
      <c r="E1257" s="64"/>
      <c r="F1257" s="64"/>
      <c r="G1257"/>
      <c r="H1257"/>
      <c r="I1257"/>
      <c r="J1257"/>
      <c r="K1257"/>
      <c r="L1257"/>
      <c r="M1257"/>
      <c r="N1257"/>
      <c r="O1257"/>
      <c r="P1257"/>
      <c r="Q1257"/>
      <c r="R1257"/>
      <c r="S1257"/>
    </row>
    <row r="1258" spans="5:19" x14ac:dyDescent="0.25">
      <c r="E1258" s="64"/>
      <c r="F1258" s="64"/>
      <c r="G1258"/>
      <c r="H1258"/>
      <c r="I1258"/>
      <c r="J1258"/>
      <c r="K1258"/>
      <c r="L1258"/>
      <c r="M1258"/>
      <c r="N1258"/>
      <c r="O1258"/>
      <c r="P1258"/>
      <c r="Q1258"/>
      <c r="R1258"/>
      <c r="S1258"/>
    </row>
    <row r="1259" spans="5:19" x14ac:dyDescent="0.25">
      <c r="E1259" s="64"/>
      <c r="F1259" s="64"/>
      <c r="G1259"/>
      <c r="H1259"/>
      <c r="I1259"/>
      <c r="J1259"/>
      <c r="K1259"/>
      <c r="L1259"/>
      <c r="M1259"/>
      <c r="N1259"/>
      <c r="O1259"/>
      <c r="P1259"/>
      <c r="Q1259"/>
      <c r="R1259"/>
      <c r="S1259"/>
    </row>
    <row r="1260" spans="5:19" x14ac:dyDescent="0.25">
      <c r="E1260" s="64"/>
      <c r="F1260" s="64"/>
      <c r="G1260"/>
      <c r="H1260"/>
      <c r="I1260"/>
      <c r="J1260"/>
      <c r="K1260"/>
      <c r="L1260"/>
      <c r="M1260"/>
      <c r="N1260"/>
      <c r="O1260"/>
      <c r="P1260"/>
      <c r="Q1260"/>
      <c r="R1260"/>
      <c r="S1260"/>
    </row>
    <row r="1261" spans="5:19" x14ac:dyDescent="0.25">
      <c r="E1261" s="64"/>
      <c r="F1261" s="64"/>
      <c r="G1261"/>
      <c r="H1261"/>
      <c r="I1261"/>
      <c r="J1261"/>
      <c r="K1261"/>
      <c r="L1261"/>
      <c r="M1261"/>
      <c r="N1261"/>
      <c r="O1261"/>
      <c r="P1261"/>
      <c r="Q1261"/>
      <c r="R1261"/>
      <c r="S1261"/>
    </row>
    <row r="1262" spans="5:19" x14ac:dyDescent="0.25">
      <c r="E1262" s="64"/>
      <c r="F1262" s="64"/>
      <c r="G1262"/>
      <c r="H1262"/>
      <c r="I1262"/>
      <c r="J1262"/>
      <c r="K1262"/>
      <c r="L1262"/>
      <c r="M1262"/>
      <c r="N1262"/>
      <c r="O1262"/>
      <c r="P1262"/>
      <c r="Q1262"/>
      <c r="R1262"/>
      <c r="S1262"/>
    </row>
    <row r="1263" spans="5:19" x14ac:dyDescent="0.25">
      <c r="E1263" s="64"/>
      <c r="F1263" s="64"/>
      <c r="G1263"/>
      <c r="H1263"/>
      <c r="I1263"/>
      <c r="J1263"/>
      <c r="K1263"/>
      <c r="L1263"/>
      <c r="M1263"/>
      <c r="N1263"/>
      <c r="O1263"/>
      <c r="P1263"/>
      <c r="Q1263"/>
      <c r="R1263"/>
      <c r="S1263"/>
    </row>
    <row r="1264" spans="5:19" x14ac:dyDescent="0.25">
      <c r="E1264" s="64"/>
      <c r="F1264" s="64"/>
      <c r="G1264"/>
      <c r="H1264"/>
      <c r="I1264"/>
      <c r="J1264"/>
      <c r="K1264"/>
      <c r="L1264"/>
      <c r="M1264"/>
      <c r="N1264"/>
      <c r="O1264"/>
      <c r="P1264"/>
      <c r="Q1264"/>
      <c r="R1264"/>
      <c r="S1264"/>
    </row>
    <row r="1265" spans="5:19" x14ac:dyDescent="0.25">
      <c r="E1265" s="64"/>
      <c r="F1265" s="64"/>
      <c r="G1265"/>
      <c r="H1265"/>
      <c r="I1265"/>
      <c r="J1265"/>
      <c r="K1265"/>
      <c r="L1265"/>
      <c r="M1265"/>
      <c r="N1265"/>
      <c r="O1265"/>
      <c r="P1265"/>
      <c r="Q1265"/>
      <c r="R1265"/>
      <c r="S1265"/>
    </row>
    <row r="1266" spans="5:19" x14ac:dyDescent="0.25">
      <c r="E1266" s="64"/>
      <c r="F1266" s="64"/>
      <c r="G1266"/>
      <c r="H1266"/>
      <c r="I1266"/>
      <c r="J1266"/>
      <c r="K1266"/>
      <c r="L1266"/>
      <c r="M1266"/>
      <c r="N1266"/>
      <c r="O1266"/>
      <c r="P1266"/>
      <c r="Q1266"/>
      <c r="R1266"/>
      <c r="S1266"/>
    </row>
    <row r="1267" spans="5:19" x14ac:dyDescent="0.25">
      <c r="E1267" s="64"/>
      <c r="F1267" s="64"/>
      <c r="G1267"/>
      <c r="H1267"/>
      <c r="I1267"/>
      <c r="J1267"/>
      <c r="K1267"/>
      <c r="L1267"/>
      <c r="M1267"/>
      <c r="N1267"/>
      <c r="O1267"/>
      <c r="P1267"/>
      <c r="Q1267"/>
      <c r="R1267"/>
      <c r="S1267"/>
    </row>
    <row r="1268" spans="5:19" x14ac:dyDescent="0.25">
      <c r="E1268" s="64"/>
      <c r="F1268" s="64"/>
      <c r="G1268"/>
      <c r="H1268"/>
      <c r="I1268"/>
      <c r="J1268"/>
      <c r="K1268"/>
      <c r="L1268"/>
      <c r="M1268"/>
      <c r="N1268"/>
      <c r="O1268"/>
      <c r="P1268"/>
      <c r="Q1268"/>
      <c r="R1268"/>
      <c r="S1268"/>
    </row>
    <row r="1269" spans="5:19" x14ac:dyDescent="0.25">
      <c r="E1269" s="64"/>
      <c r="F1269" s="64"/>
      <c r="G1269"/>
      <c r="H1269"/>
      <c r="I1269"/>
      <c r="J1269"/>
      <c r="K1269"/>
      <c r="L1269"/>
      <c r="M1269"/>
      <c r="N1269"/>
      <c r="O1269"/>
      <c r="P1269"/>
      <c r="Q1269"/>
      <c r="R1269"/>
      <c r="S1269"/>
    </row>
    <row r="1270" spans="5:19" x14ac:dyDescent="0.25">
      <c r="E1270" s="64"/>
      <c r="F1270" s="64"/>
      <c r="G1270"/>
      <c r="H1270"/>
      <c r="I1270"/>
      <c r="J1270"/>
      <c r="K1270"/>
      <c r="L1270"/>
      <c r="M1270"/>
      <c r="N1270"/>
      <c r="O1270"/>
      <c r="P1270"/>
      <c r="Q1270"/>
      <c r="R1270"/>
      <c r="S1270"/>
    </row>
    <row r="1271" spans="5:19" x14ac:dyDescent="0.25">
      <c r="E1271" s="64"/>
      <c r="F1271" s="64"/>
      <c r="G1271"/>
      <c r="H1271"/>
      <c r="I1271"/>
      <c r="J1271"/>
      <c r="K1271"/>
      <c r="L1271"/>
      <c r="M1271"/>
      <c r="N1271"/>
      <c r="O1271"/>
      <c r="P1271"/>
      <c r="Q1271"/>
      <c r="R1271"/>
      <c r="S1271"/>
    </row>
    <row r="1272" spans="5:19" x14ac:dyDescent="0.25">
      <c r="E1272" s="64"/>
      <c r="F1272" s="64"/>
      <c r="G1272"/>
      <c r="H1272"/>
      <c r="I1272"/>
      <c r="J1272"/>
      <c r="K1272"/>
      <c r="L1272"/>
      <c r="M1272"/>
      <c r="N1272"/>
      <c r="O1272"/>
      <c r="P1272"/>
      <c r="Q1272"/>
      <c r="R1272"/>
      <c r="S1272"/>
    </row>
    <row r="1273" spans="5:19" x14ac:dyDescent="0.25">
      <c r="E1273" s="64"/>
      <c r="F1273" s="64"/>
      <c r="G1273"/>
      <c r="H1273"/>
      <c r="I1273"/>
      <c r="J1273"/>
      <c r="K1273"/>
      <c r="L1273"/>
      <c r="M1273"/>
      <c r="N1273"/>
      <c r="O1273"/>
      <c r="P1273"/>
      <c r="Q1273"/>
      <c r="R1273"/>
      <c r="S1273"/>
    </row>
    <row r="1274" spans="5:19" x14ac:dyDescent="0.25">
      <c r="E1274" s="64"/>
      <c r="F1274" s="64"/>
      <c r="G1274"/>
      <c r="H1274"/>
      <c r="I1274"/>
      <c r="J1274"/>
      <c r="K1274"/>
      <c r="L1274"/>
      <c r="M1274"/>
      <c r="N1274"/>
      <c r="O1274"/>
      <c r="P1274"/>
      <c r="Q1274"/>
      <c r="R1274"/>
      <c r="S1274"/>
    </row>
    <row r="1275" spans="5:19" x14ac:dyDescent="0.25">
      <c r="E1275" s="64"/>
      <c r="F1275" s="64"/>
      <c r="G1275"/>
      <c r="H1275"/>
      <c r="I1275"/>
      <c r="J1275"/>
      <c r="K1275"/>
      <c r="L1275"/>
      <c r="M1275"/>
      <c r="N1275"/>
      <c r="O1275"/>
      <c r="P1275"/>
      <c r="Q1275"/>
      <c r="R1275"/>
      <c r="S1275"/>
    </row>
    <row r="1276" spans="5:19" x14ac:dyDescent="0.25">
      <c r="E1276" s="64"/>
      <c r="F1276" s="64"/>
      <c r="G1276"/>
      <c r="H1276"/>
      <c r="I1276"/>
      <c r="J1276"/>
      <c r="K1276"/>
      <c r="L1276"/>
      <c r="M1276"/>
      <c r="N1276"/>
      <c r="O1276"/>
      <c r="P1276"/>
      <c r="Q1276"/>
      <c r="R1276"/>
      <c r="S1276"/>
    </row>
    <row r="1277" spans="5:19" x14ac:dyDescent="0.25">
      <c r="E1277" s="64"/>
      <c r="F1277" s="64"/>
      <c r="G1277"/>
      <c r="H1277"/>
      <c r="I1277"/>
      <c r="J1277"/>
      <c r="K1277"/>
      <c r="L1277"/>
      <c r="M1277"/>
      <c r="N1277"/>
      <c r="O1277"/>
      <c r="P1277"/>
      <c r="Q1277"/>
      <c r="R1277"/>
      <c r="S1277"/>
    </row>
    <row r="1278" spans="5:19" x14ac:dyDescent="0.25">
      <c r="E1278" s="64"/>
      <c r="F1278" s="64"/>
      <c r="G1278"/>
      <c r="H1278"/>
      <c r="I1278"/>
      <c r="J1278"/>
      <c r="K1278"/>
      <c r="L1278"/>
      <c r="M1278"/>
      <c r="N1278"/>
      <c r="O1278"/>
      <c r="P1278"/>
      <c r="Q1278"/>
      <c r="R1278"/>
      <c r="S1278"/>
    </row>
    <row r="1279" spans="5:19" x14ac:dyDescent="0.25">
      <c r="E1279" s="64"/>
      <c r="F1279" s="64"/>
      <c r="G1279"/>
      <c r="H1279"/>
      <c r="I1279"/>
      <c r="J1279"/>
      <c r="K1279"/>
      <c r="L1279"/>
      <c r="M1279"/>
      <c r="N1279"/>
      <c r="O1279"/>
      <c r="P1279"/>
      <c r="Q1279"/>
      <c r="R1279"/>
      <c r="S1279"/>
    </row>
    <row r="1280" spans="5:19" x14ac:dyDescent="0.25">
      <c r="E1280" s="64"/>
      <c r="F1280" s="64"/>
      <c r="G1280"/>
      <c r="H1280"/>
      <c r="I1280"/>
      <c r="J1280"/>
      <c r="K1280"/>
      <c r="L1280"/>
      <c r="M1280"/>
      <c r="N1280"/>
      <c r="O1280"/>
      <c r="P1280"/>
      <c r="Q1280"/>
      <c r="R1280"/>
      <c r="S1280"/>
    </row>
    <row r="1281" spans="5:19" x14ac:dyDescent="0.25">
      <c r="E1281" s="64"/>
      <c r="F1281" s="64"/>
      <c r="G1281"/>
      <c r="H1281"/>
      <c r="I1281"/>
      <c r="J1281"/>
      <c r="K1281"/>
      <c r="L1281"/>
      <c r="M1281"/>
      <c r="N1281"/>
      <c r="O1281"/>
      <c r="P1281"/>
      <c r="Q1281"/>
      <c r="R1281"/>
      <c r="S1281"/>
    </row>
    <row r="1282" spans="5:19" x14ac:dyDescent="0.25">
      <c r="E1282" s="64"/>
      <c r="F1282" s="64"/>
      <c r="G1282"/>
      <c r="H1282"/>
      <c r="I1282"/>
      <c r="J1282"/>
      <c r="K1282"/>
      <c r="L1282"/>
      <c r="M1282"/>
      <c r="N1282"/>
      <c r="O1282"/>
      <c r="P1282"/>
      <c r="Q1282"/>
      <c r="R1282"/>
      <c r="S1282"/>
    </row>
    <row r="1283" spans="5:19" x14ac:dyDescent="0.25">
      <c r="E1283" s="64"/>
      <c r="F1283" s="64"/>
      <c r="G1283"/>
      <c r="H1283"/>
      <c r="I1283"/>
      <c r="J1283"/>
      <c r="K1283"/>
      <c r="L1283"/>
      <c r="M1283"/>
      <c r="N1283"/>
      <c r="O1283"/>
      <c r="P1283"/>
      <c r="Q1283"/>
      <c r="R1283"/>
      <c r="S1283"/>
    </row>
    <row r="1284" spans="5:19" x14ac:dyDescent="0.25">
      <c r="E1284" s="64"/>
      <c r="F1284" s="64"/>
      <c r="G1284"/>
      <c r="H1284"/>
      <c r="I1284"/>
      <c r="J1284"/>
      <c r="K1284"/>
      <c r="L1284"/>
      <c r="M1284"/>
      <c r="N1284"/>
      <c r="O1284"/>
      <c r="P1284"/>
      <c r="Q1284"/>
      <c r="R1284"/>
      <c r="S1284"/>
    </row>
    <row r="1285" spans="5:19" x14ac:dyDescent="0.25">
      <c r="E1285" s="64"/>
      <c r="F1285" s="64"/>
      <c r="G1285"/>
      <c r="H1285"/>
      <c r="I1285"/>
      <c r="J1285"/>
      <c r="K1285"/>
      <c r="L1285"/>
      <c r="M1285"/>
      <c r="N1285"/>
      <c r="O1285"/>
      <c r="P1285"/>
      <c r="Q1285"/>
      <c r="R1285"/>
      <c r="S1285"/>
    </row>
    <row r="1286" spans="5:19" x14ac:dyDescent="0.25">
      <c r="E1286" s="64"/>
      <c r="F1286" s="64"/>
      <c r="G1286"/>
      <c r="H1286"/>
      <c r="I1286"/>
      <c r="J1286"/>
      <c r="K1286"/>
      <c r="L1286"/>
      <c r="M1286"/>
      <c r="N1286"/>
      <c r="O1286"/>
      <c r="P1286"/>
      <c r="Q1286"/>
      <c r="R1286"/>
      <c r="S1286"/>
    </row>
    <row r="1287" spans="5:19" x14ac:dyDescent="0.25">
      <c r="E1287" s="64"/>
      <c r="F1287" s="64"/>
      <c r="G1287"/>
      <c r="H1287"/>
      <c r="I1287"/>
      <c r="J1287"/>
      <c r="K1287"/>
      <c r="L1287"/>
      <c r="M1287"/>
      <c r="N1287"/>
      <c r="O1287"/>
      <c r="P1287"/>
      <c r="Q1287"/>
      <c r="R1287"/>
      <c r="S1287"/>
    </row>
    <row r="1288" spans="5:19" x14ac:dyDescent="0.25">
      <c r="E1288" s="64"/>
      <c r="F1288" s="64"/>
      <c r="G1288"/>
      <c r="H1288"/>
      <c r="I1288"/>
      <c r="J1288"/>
      <c r="K1288"/>
      <c r="L1288"/>
      <c r="M1288"/>
      <c r="N1288"/>
      <c r="O1288"/>
      <c r="P1288"/>
      <c r="Q1288"/>
      <c r="R1288"/>
      <c r="S1288"/>
    </row>
    <row r="1289" spans="5:19" x14ac:dyDescent="0.25">
      <c r="E1289" s="64"/>
      <c r="F1289" s="64"/>
      <c r="G1289"/>
      <c r="H1289"/>
      <c r="I1289"/>
      <c r="J1289"/>
      <c r="K1289"/>
      <c r="L1289"/>
      <c r="M1289"/>
      <c r="N1289"/>
      <c r="O1289"/>
      <c r="P1289"/>
      <c r="Q1289"/>
      <c r="R1289"/>
      <c r="S1289"/>
    </row>
    <row r="1290" spans="5:19" x14ac:dyDescent="0.25">
      <c r="E1290" s="64"/>
      <c r="F1290" s="64"/>
      <c r="G1290"/>
      <c r="H1290"/>
      <c r="I1290"/>
      <c r="J1290"/>
      <c r="K1290"/>
      <c r="L1290"/>
      <c r="M1290"/>
      <c r="N1290"/>
      <c r="O1290"/>
      <c r="P1290"/>
      <c r="Q1290"/>
      <c r="R1290"/>
      <c r="S1290"/>
    </row>
    <row r="1291" spans="5:19" x14ac:dyDescent="0.25">
      <c r="E1291" s="64"/>
      <c r="F1291" s="64"/>
      <c r="G1291"/>
      <c r="H1291"/>
      <c r="I1291"/>
      <c r="J1291"/>
      <c r="K1291"/>
      <c r="L1291"/>
      <c r="M1291"/>
      <c r="N1291"/>
      <c r="O1291"/>
      <c r="P1291"/>
      <c r="Q1291"/>
      <c r="R1291"/>
      <c r="S1291"/>
    </row>
    <row r="1292" spans="5:19" x14ac:dyDescent="0.25">
      <c r="E1292" s="64"/>
      <c r="F1292" s="64"/>
      <c r="G1292"/>
      <c r="H1292"/>
      <c r="I1292"/>
      <c r="J1292"/>
      <c r="K1292"/>
      <c r="L1292"/>
      <c r="M1292"/>
      <c r="N1292"/>
      <c r="O1292"/>
      <c r="P1292"/>
      <c r="Q1292"/>
      <c r="R1292"/>
      <c r="S1292"/>
    </row>
    <row r="1293" spans="5:19" x14ac:dyDescent="0.25">
      <c r="E1293" s="64"/>
      <c r="F1293" s="64"/>
      <c r="G1293"/>
      <c r="H1293"/>
      <c r="I1293"/>
      <c r="J1293"/>
      <c r="K1293"/>
      <c r="L1293"/>
      <c r="M1293"/>
      <c r="N1293"/>
      <c r="O1293"/>
      <c r="P1293"/>
      <c r="Q1293"/>
      <c r="R1293"/>
      <c r="S1293"/>
    </row>
    <row r="1294" spans="5:19" x14ac:dyDescent="0.25">
      <c r="E1294" s="64"/>
      <c r="F1294" s="64"/>
      <c r="G1294"/>
      <c r="H1294"/>
      <c r="I1294"/>
      <c r="J1294"/>
      <c r="K1294"/>
      <c r="L1294"/>
      <c r="M1294"/>
      <c r="N1294"/>
      <c r="O1294"/>
      <c r="P1294"/>
      <c r="Q1294"/>
      <c r="R1294"/>
      <c r="S1294"/>
    </row>
    <row r="1295" spans="5:19" x14ac:dyDescent="0.25">
      <c r="E1295" s="64"/>
      <c r="F1295" s="64"/>
      <c r="G1295"/>
      <c r="H1295"/>
      <c r="I1295"/>
      <c r="J1295"/>
      <c r="K1295"/>
      <c r="L1295"/>
      <c r="M1295"/>
      <c r="N1295"/>
      <c r="O1295"/>
      <c r="P1295"/>
      <c r="Q1295"/>
      <c r="R1295"/>
      <c r="S1295"/>
    </row>
    <row r="1296" spans="5:19" x14ac:dyDescent="0.25">
      <c r="E1296" s="64"/>
      <c r="F1296" s="64"/>
      <c r="G1296"/>
      <c r="H1296"/>
      <c r="I1296"/>
      <c r="J1296"/>
      <c r="K1296"/>
      <c r="L1296"/>
      <c r="M1296"/>
      <c r="N1296"/>
      <c r="O1296"/>
      <c r="P1296"/>
      <c r="Q1296"/>
      <c r="R1296"/>
      <c r="S1296"/>
    </row>
    <row r="1297" spans="5:19" x14ac:dyDescent="0.25">
      <c r="E1297" s="64"/>
      <c r="F1297" s="64"/>
      <c r="G1297"/>
      <c r="H1297"/>
      <c r="I1297"/>
      <c r="J1297"/>
      <c r="K1297"/>
      <c r="L1297"/>
      <c r="M1297"/>
      <c r="N1297"/>
      <c r="O1297"/>
      <c r="P1297"/>
      <c r="Q1297"/>
      <c r="R1297"/>
      <c r="S1297"/>
    </row>
    <row r="1298" spans="5:19" x14ac:dyDescent="0.25">
      <c r="E1298" s="64"/>
      <c r="F1298" s="64"/>
      <c r="G1298"/>
      <c r="H1298"/>
      <c r="I1298"/>
      <c r="J1298"/>
      <c r="K1298"/>
      <c r="L1298"/>
      <c r="M1298"/>
      <c r="N1298"/>
      <c r="O1298"/>
      <c r="P1298"/>
      <c r="Q1298"/>
      <c r="R1298"/>
      <c r="S1298"/>
    </row>
    <row r="1299" spans="5:19" x14ac:dyDescent="0.25">
      <c r="E1299" s="64"/>
      <c r="F1299" s="64"/>
      <c r="G1299"/>
      <c r="H1299"/>
      <c r="I1299"/>
      <c r="J1299"/>
      <c r="K1299"/>
      <c r="L1299"/>
      <c r="M1299"/>
      <c r="N1299"/>
      <c r="O1299"/>
      <c r="P1299"/>
      <c r="Q1299"/>
      <c r="R1299"/>
      <c r="S1299"/>
    </row>
    <row r="1300" spans="5:19" x14ac:dyDescent="0.25">
      <c r="E1300" s="64"/>
      <c r="F1300" s="64"/>
      <c r="G1300"/>
      <c r="H1300"/>
      <c r="I1300"/>
      <c r="J1300"/>
      <c r="K1300"/>
      <c r="L1300"/>
      <c r="M1300"/>
      <c r="N1300"/>
      <c r="O1300"/>
      <c r="P1300"/>
      <c r="Q1300"/>
      <c r="R1300"/>
      <c r="S1300"/>
    </row>
    <row r="1301" spans="5:19" x14ac:dyDescent="0.25">
      <c r="E1301" s="64"/>
      <c r="F1301" s="64"/>
      <c r="G1301"/>
      <c r="H1301"/>
      <c r="I1301"/>
      <c r="J1301"/>
      <c r="K1301"/>
      <c r="L1301"/>
      <c r="M1301"/>
      <c r="N1301"/>
      <c r="O1301"/>
      <c r="P1301"/>
      <c r="Q1301"/>
      <c r="R1301"/>
      <c r="S1301"/>
    </row>
    <row r="1302" spans="5:19" x14ac:dyDescent="0.25">
      <c r="E1302" s="64"/>
      <c r="F1302" s="64"/>
      <c r="G1302"/>
      <c r="H1302"/>
      <c r="I1302"/>
      <c r="J1302"/>
      <c r="K1302"/>
      <c r="L1302"/>
      <c r="M1302"/>
      <c r="N1302"/>
      <c r="O1302"/>
      <c r="P1302"/>
      <c r="Q1302"/>
      <c r="R1302"/>
      <c r="S1302"/>
    </row>
    <row r="1303" spans="5:19" x14ac:dyDescent="0.25">
      <c r="E1303" s="64"/>
      <c r="F1303" s="64"/>
      <c r="G1303"/>
      <c r="H1303"/>
      <c r="I1303"/>
      <c r="J1303"/>
      <c r="K1303"/>
      <c r="L1303"/>
      <c r="M1303"/>
      <c r="N1303"/>
      <c r="O1303"/>
      <c r="P1303"/>
      <c r="Q1303"/>
      <c r="R1303"/>
      <c r="S1303"/>
    </row>
    <row r="1304" spans="5:19" x14ac:dyDescent="0.25">
      <c r="E1304" s="64"/>
      <c r="F1304" s="64"/>
      <c r="G1304"/>
      <c r="H1304"/>
      <c r="I1304"/>
      <c r="J1304"/>
      <c r="K1304"/>
      <c r="L1304"/>
      <c r="M1304"/>
      <c r="N1304"/>
      <c r="O1304"/>
      <c r="P1304"/>
      <c r="Q1304"/>
      <c r="R1304"/>
      <c r="S1304"/>
    </row>
    <row r="1305" spans="5:19" x14ac:dyDescent="0.25">
      <c r="E1305" s="64"/>
      <c r="F1305" s="64"/>
      <c r="G1305"/>
      <c r="H1305"/>
      <c r="I1305"/>
      <c r="J1305"/>
      <c r="K1305"/>
      <c r="L1305"/>
      <c r="M1305"/>
      <c r="N1305"/>
      <c r="O1305"/>
      <c r="P1305"/>
      <c r="Q1305"/>
      <c r="R1305"/>
      <c r="S1305"/>
    </row>
    <row r="1306" spans="5:19" x14ac:dyDescent="0.25">
      <c r="E1306" s="64"/>
      <c r="F1306" s="64"/>
      <c r="G1306"/>
      <c r="H1306"/>
      <c r="I1306"/>
      <c r="J1306"/>
      <c r="K1306"/>
      <c r="L1306"/>
      <c r="M1306"/>
      <c r="N1306"/>
      <c r="O1306"/>
      <c r="P1306"/>
      <c r="Q1306"/>
      <c r="R1306"/>
      <c r="S1306"/>
    </row>
    <row r="1307" spans="5:19" x14ac:dyDescent="0.25">
      <c r="E1307" s="64"/>
      <c r="F1307" s="64"/>
      <c r="G1307"/>
      <c r="H1307"/>
      <c r="I1307"/>
      <c r="J1307"/>
      <c r="K1307"/>
      <c r="L1307"/>
      <c r="M1307"/>
      <c r="N1307"/>
      <c r="O1307"/>
      <c r="P1307"/>
      <c r="Q1307"/>
      <c r="R1307"/>
      <c r="S1307"/>
    </row>
    <row r="1308" spans="5:19" x14ac:dyDescent="0.25">
      <c r="E1308" s="64"/>
      <c r="F1308" s="64"/>
      <c r="G1308"/>
      <c r="H1308"/>
      <c r="I1308"/>
      <c r="J1308"/>
      <c r="K1308"/>
      <c r="L1308"/>
      <c r="M1308"/>
      <c r="N1308"/>
      <c r="O1308"/>
      <c r="P1308"/>
      <c r="Q1308"/>
      <c r="R1308"/>
      <c r="S1308"/>
    </row>
    <row r="1309" spans="5:19" x14ac:dyDescent="0.25">
      <c r="E1309" s="64"/>
      <c r="F1309" s="64"/>
      <c r="G1309"/>
      <c r="H1309"/>
      <c r="I1309"/>
      <c r="J1309"/>
      <c r="K1309"/>
      <c r="L1309"/>
      <c r="M1309"/>
      <c r="N1309"/>
      <c r="O1309"/>
      <c r="P1309"/>
      <c r="Q1309"/>
      <c r="R1309"/>
      <c r="S1309"/>
    </row>
    <row r="1310" spans="5:19" x14ac:dyDescent="0.25">
      <c r="E1310" s="64"/>
      <c r="F1310" s="64"/>
      <c r="G1310"/>
      <c r="H1310"/>
      <c r="I1310"/>
      <c r="J1310"/>
      <c r="K1310"/>
      <c r="L1310"/>
      <c r="M1310"/>
      <c r="N1310"/>
      <c r="O1310"/>
      <c r="P1310"/>
      <c r="Q1310"/>
      <c r="R1310"/>
      <c r="S1310"/>
    </row>
    <row r="1311" spans="5:19" x14ac:dyDescent="0.25">
      <c r="E1311" s="64"/>
      <c r="F1311" s="64"/>
      <c r="G1311"/>
      <c r="H1311"/>
      <c r="I1311"/>
      <c r="J1311"/>
      <c r="K1311"/>
      <c r="L1311"/>
      <c r="M1311"/>
      <c r="N1311"/>
      <c r="O1311"/>
      <c r="P1311"/>
      <c r="Q1311"/>
      <c r="R1311"/>
      <c r="S1311"/>
    </row>
    <row r="1312" spans="5:19" x14ac:dyDescent="0.25">
      <c r="E1312" s="64"/>
      <c r="F1312" s="64"/>
      <c r="G1312"/>
      <c r="H1312"/>
      <c r="I1312"/>
      <c r="J1312"/>
      <c r="K1312"/>
      <c r="L1312"/>
      <c r="M1312"/>
      <c r="N1312"/>
      <c r="O1312"/>
      <c r="P1312"/>
      <c r="Q1312"/>
      <c r="R1312"/>
      <c r="S1312"/>
    </row>
    <row r="1313" spans="5:19" x14ac:dyDescent="0.25">
      <c r="E1313" s="64"/>
      <c r="F1313" s="64"/>
      <c r="G1313"/>
      <c r="H1313"/>
      <c r="I1313"/>
      <c r="J1313"/>
      <c r="K1313"/>
      <c r="L1313"/>
      <c r="M1313"/>
      <c r="N1313"/>
      <c r="O1313"/>
      <c r="P1313"/>
      <c r="Q1313"/>
      <c r="R1313"/>
      <c r="S1313"/>
    </row>
    <row r="1314" spans="5:19" x14ac:dyDescent="0.25">
      <c r="E1314" s="64"/>
      <c r="F1314" s="64"/>
      <c r="G1314"/>
      <c r="H1314"/>
      <c r="I1314"/>
      <c r="J1314"/>
      <c r="K1314"/>
      <c r="L1314"/>
      <c r="M1314"/>
      <c r="N1314"/>
      <c r="O1314"/>
      <c r="P1314"/>
      <c r="Q1314"/>
      <c r="R1314"/>
      <c r="S1314"/>
    </row>
    <row r="1315" spans="5:19" x14ac:dyDescent="0.25">
      <c r="E1315" s="64"/>
      <c r="F1315" s="64"/>
      <c r="G1315"/>
      <c r="H1315"/>
      <c r="I1315"/>
      <c r="J1315"/>
      <c r="K1315"/>
      <c r="L1315"/>
      <c r="M1315"/>
      <c r="N1315"/>
      <c r="O1315"/>
      <c r="P1315"/>
      <c r="Q1315"/>
      <c r="R1315"/>
      <c r="S1315"/>
    </row>
    <row r="1316" spans="5:19" x14ac:dyDescent="0.25">
      <c r="E1316" s="64"/>
      <c r="F1316" s="64"/>
      <c r="G1316"/>
      <c r="H1316"/>
      <c r="I1316"/>
      <c r="J1316"/>
      <c r="K1316"/>
      <c r="L1316"/>
      <c r="M1316"/>
      <c r="N1316"/>
      <c r="O1316"/>
      <c r="P1316"/>
      <c r="Q1316"/>
      <c r="R1316"/>
      <c r="S1316"/>
    </row>
    <row r="1317" spans="5:19" x14ac:dyDescent="0.25">
      <c r="E1317" s="64"/>
      <c r="F1317" s="64"/>
      <c r="G1317"/>
      <c r="H1317"/>
      <c r="I1317"/>
      <c r="J1317"/>
      <c r="K1317"/>
      <c r="L1317"/>
      <c r="M1317"/>
      <c r="N1317"/>
      <c r="O1317"/>
      <c r="P1317"/>
      <c r="Q1317"/>
      <c r="R1317"/>
      <c r="S1317"/>
    </row>
    <row r="1318" spans="5:19" x14ac:dyDescent="0.25">
      <c r="E1318" s="64"/>
      <c r="F1318" s="64"/>
      <c r="G1318"/>
      <c r="H1318"/>
      <c r="I1318"/>
      <c r="J1318"/>
      <c r="K1318"/>
      <c r="L1318"/>
      <c r="M1318"/>
      <c r="N1318"/>
      <c r="O1318"/>
      <c r="P1318"/>
      <c r="Q1318"/>
      <c r="R1318"/>
      <c r="S1318"/>
    </row>
    <row r="1319" spans="5:19" x14ac:dyDescent="0.25">
      <c r="E1319" s="64"/>
      <c r="F1319" s="64"/>
      <c r="G1319"/>
      <c r="H1319"/>
      <c r="I1319"/>
      <c r="J1319"/>
      <c r="K1319"/>
      <c r="L1319"/>
      <c r="M1319"/>
      <c r="N1319"/>
      <c r="O1319"/>
      <c r="P1319"/>
      <c r="Q1319"/>
      <c r="R1319"/>
      <c r="S1319"/>
    </row>
    <row r="1320" spans="5:19" x14ac:dyDescent="0.25">
      <c r="E1320" s="64"/>
      <c r="F1320" s="64"/>
      <c r="G1320"/>
      <c r="H1320"/>
      <c r="I1320"/>
      <c r="J1320"/>
      <c r="K1320"/>
      <c r="L1320"/>
      <c r="M1320"/>
      <c r="N1320"/>
      <c r="O1320"/>
      <c r="P1320"/>
      <c r="Q1320"/>
      <c r="R1320"/>
      <c r="S1320"/>
    </row>
    <row r="1321" spans="5:19" x14ac:dyDescent="0.25">
      <c r="E1321" s="64"/>
      <c r="F1321" s="64"/>
      <c r="G1321"/>
      <c r="H1321"/>
      <c r="I1321"/>
      <c r="J1321"/>
      <c r="K1321"/>
      <c r="L1321"/>
      <c r="M1321"/>
      <c r="N1321"/>
      <c r="O1321"/>
      <c r="P1321"/>
      <c r="Q1321"/>
      <c r="R1321"/>
      <c r="S1321"/>
    </row>
    <row r="1322" spans="5:19" x14ac:dyDescent="0.25">
      <c r="E1322" s="64"/>
      <c r="F1322" s="64"/>
      <c r="G1322"/>
      <c r="H1322"/>
      <c r="I1322"/>
      <c r="J1322"/>
      <c r="K1322"/>
      <c r="L1322"/>
      <c r="M1322"/>
      <c r="N1322"/>
      <c r="O1322"/>
      <c r="P1322"/>
      <c r="Q1322"/>
      <c r="R1322"/>
      <c r="S1322"/>
    </row>
    <row r="1323" spans="5:19" x14ac:dyDescent="0.25">
      <c r="E1323" s="64"/>
      <c r="F1323" s="64"/>
      <c r="G1323"/>
      <c r="H1323"/>
      <c r="I1323"/>
      <c r="J1323"/>
      <c r="K1323"/>
      <c r="L1323"/>
      <c r="M1323"/>
      <c r="N1323"/>
      <c r="O1323"/>
      <c r="P1323"/>
      <c r="Q1323"/>
      <c r="R1323"/>
      <c r="S1323"/>
    </row>
    <row r="1324" spans="5:19" x14ac:dyDescent="0.25">
      <c r="E1324" s="64"/>
      <c r="F1324" s="64"/>
      <c r="G1324"/>
      <c r="H1324"/>
      <c r="I1324"/>
      <c r="J1324"/>
      <c r="K1324"/>
      <c r="L1324"/>
      <c r="M1324"/>
      <c r="N1324"/>
      <c r="O1324"/>
      <c r="P1324"/>
      <c r="Q1324"/>
      <c r="R1324"/>
      <c r="S1324"/>
    </row>
    <row r="1325" spans="5:19" x14ac:dyDescent="0.25">
      <c r="E1325" s="64"/>
      <c r="F1325" s="64"/>
      <c r="G1325"/>
      <c r="H1325"/>
      <c r="I1325"/>
      <c r="J1325"/>
      <c r="K1325"/>
      <c r="L1325"/>
      <c r="M1325"/>
      <c r="N1325"/>
      <c r="O1325"/>
      <c r="P1325"/>
      <c r="Q1325"/>
      <c r="R1325"/>
      <c r="S1325"/>
    </row>
    <row r="1326" spans="5:19" x14ac:dyDescent="0.25">
      <c r="E1326" s="64"/>
      <c r="F1326" s="64"/>
      <c r="G1326"/>
      <c r="H1326"/>
      <c r="I1326"/>
      <c r="J1326"/>
      <c r="K1326"/>
      <c r="L1326"/>
      <c r="M1326"/>
      <c r="N1326"/>
      <c r="O1326"/>
      <c r="P1326"/>
      <c r="Q1326"/>
      <c r="R1326"/>
      <c r="S1326"/>
    </row>
    <row r="1327" spans="5:19" x14ac:dyDescent="0.25">
      <c r="E1327" s="64"/>
      <c r="F1327" s="64"/>
      <c r="G1327"/>
      <c r="H1327"/>
      <c r="I1327"/>
      <c r="J1327"/>
      <c r="K1327"/>
      <c r="L1327"/>
      <c r="M1327"/>
      <c r="N1327"/>
      <c r="O1327"/>
      <c r="P1327"/>
      <c r="Q1327"/>
      <c r="R1327"/>
      <c r="S1327"/>
    </row>
    <row r="1328" spans="5:19" x14ac:dyDescent="0.25">
      <c r="E1328" s="64"/>
      <c r="F1328" s="64"/>
      <c r="G1328"/>
      <c r="H1328"/>
      <c r="I1328"/>
      <c r="J1328"/>
      <c r="K1328"/>
      <c r="L1328"/>
      <c r="M1328"/>
      <c r="N1328"/>
      <c r="O1328"/>
      <c r="P1328"/>
      <c r="Q1328"/>
      <c r="R1328"/>
      <c r="S1328"/>
    </row>
    <row r="1329" spans="5:19" x14ac:dyDescent="0.25">
      <c r="E1329" s="64"/>
      <c r="F1329" s="64"/>
      <c r="G1329"/>
      <c r="H1329"/>
      <c r="I1329"/>
      <c r="J1329"/>
      <c r="K1329"/>
      <c r="L1329"/>
      <c r="M1329"/>
      <c r="N1329"/>
      <c r="O1329"/>
      <c r="P1329"/>
      <c r="Q1329"/>
      <c r="R1329"/>
      <c r="S1329"/>
    </row>
    <row r="1330" spans="5:19" x14ac:dyDescent="0.25">
      <c r="E1330" s="64"/>
      <c r="F1330" s="64"/>
      <c r="G1330"/>
      <c r="H1330"/>
      <c r="I1330"/>
      <c r="J1330"/>
      <c r="K1330"/>
      <c r="L1330"/>
      <c r="M1330"/>
      <c r="N1330"/>
      <c r="O1330"/>
      <c r="P1330"/>
      <c r="Q1330"/>
      <c r="R1330"/>
      <c r="S1330"/>
    </row>
    <row r="1331" spans="5:19" x14ac:dyDescent="0.25">
      <c r="E1331" s="64"/>
      <c r="F1331" s="64"/>
      <c r="G1331"/>
      <c r="H1331"/>
      <c r="I1331"/>
      <c r="J1331"/>
      <c r="K1331"/>
      <c r="L1331"/>
      <c r="M1331"/>
      <c r="N1331"/>
      <c r="O1331"/>
      <c r="P1331"/>
      <c r="Q1331"/>
      <c r="R1331"/>
      <c r="S1331"/>
    </row>
    <row r="1332" spans="5:19" x14ac:dyDescent="0.25">
      <c r="E1332" s="64"/>
      <c r="F1332" s="64"/>
      <c r="G1332"/>
      <c r="H1332"/>
      <c r="I1332"/>
      <c r="J1332"/>
      <c r="K1332"/>
      <c r="L1332"/>
      <c r="M1332"/>
      <c r="N1332"/>
      <c r="O1332"/>
      <c r="P1332"/>
      <c r="Q1332"/>
      <c r="R1332"/>
      <c r="S1332"/>
    </row>
    <row r="1333" spans="5:19" x14ac:dyDescent="0.25">
      <c r="E1333" s="64"/>
      <c r="F1333" s="64"/>
      <c r="G1333"/>
      <c r="H1333"/>
      <c r="I1333"/>
      <c r="J1333"/>
      <c r="K1333"/>
      <c r="L1333"/>
      <c r="M1333"/>
      <c r="N1333"/>
      <c r="O1333"/>
      <c r="P1333"/>
      <c r="Q1333"/>
      <c r="R1333"/>
      <c r="S1333"/>
    </row>
    <row r="1334" spans="5:19" x14ac:dyDescent="0.25">
      <c r="E1334" s="64"/>
      <c r="F1334" s="64"/>
      <c r="G1334"/>
      <c r="H1334"/>
      <c r="I1334"/>
      <c r="J1334"/>
      <c r="K1334"/>
      <c r="L1334"/>
      <c r="M1334"/>
      <c r="N1334"/>
      <c r="O1334"/>
      <c r="P1334"/>
      <c r="Q1334"/>
      <c r="R1334"/>
      <c r="S1334"/>
    </row>
    <row r="1335" spans="5:19" x14ac:dyDescent="0.25">
      <c r="E1335" s="64"/>
      <c r="F1335" s="64"/>
      <c r="G1335"/>
      <c r="H1335"/>
      <c r="I1335"/>
      <c r="J1335"/>
      <c r="K1335"/>
      <c r="L1335"/>
      <c r="M1335"/>
      <c r="N1335"/>
      <c r="O1335"/>
      <c r="P1335"/>
      <c r="Q1335"/>
      <c r="R1335"/>
      <c r="S1335"/>
    </row>
    <row r="1336" spans="5:19" x14ac:dyDescent="0.25">
      <c r="E1336" s="64"/>
      <c r="F1336" s="64"/>
      <c r="G1336"/>
      <c r="H1336"/>
      <c r="I1336"/>
      <c r="J1336"/>
      <c r="K1336"/>
      <c r="L1336"/>
      <c r="M1336"/>
      <c r="N1336"/>
      <c r="O1336"/>
      <c r="P1336"/>
      <c r="Q1336"/>
      <c r="R1336"/>
      <c r="S1336"/>
    </row>
    <row r="1337" spans="5:19" x14ac:dyDescent="0.25">
      <c r="E1337" s="64"/>
      <c r="F1337" s="64"/>
      <c r="G1337"/>
      <c r="H1337"/>
      <c r="I1337"/>
      <c r="J1337"/>
      <c r="K1337"/>
      <c r="L1337"/>
      <c r="M1337"/>
      <c r="N1337"/>
      <c r="O1337"/>
      <c r="P1337"/>
      <c r="Q1337"/>
      <c r="R1337"/>
      <c r="S1337"/>
    </row>
    <row r="1338" spans="5:19" x14ac:dyDescent="0.25">
      <c r="E1338" s="64"/>
      <c r="F1338" s="64"/>
      <c r="G1338"/>
      <c r="H1338"/>
      <c r="I1338"/>
      <c r="J1338"/>
      <c r="K1338"/>
      <c r="L1338"/>
      <c r="M1338"/>
      <c r="N1338"/>
      <c r="O1338"/>
      <c r="P1338"/>
      <c r="Q1338"/>
      <c r="R1338"/>
      <c r="S1338"/>
    </row>
    <row r="1339" spans="5:19" x14ac:dyDescent="0.25">
      <c r="E1339" s="64"/>
      <c r="F1339" s="64"/>
      <c r="G1339"/>
      <c r="H1339"/>
      <c r="I1339"/>
      <c r="J1339"/>
      <c r="K1339"/>
      <c r="L1339"/>
      <c r="M1339"/>
      <c r="N1339"/>
      <c r="O1339"/>
      <c r="P1339"/>
      <c r="Q1339"/>
      <c r="R1339"/>
      <c r="S1339"/>
    </row>
    <row r="1340" spans="5:19" x14ac:dyDescent="0.25">
      <c r="E1340" s="64"/>
      <c r="F1340" s="64"/>
      <c r="G1340"/>
      <c r="H1340"/>
      <c r="I1340"/>
      <c r="J1340"/>
      <c r="K1340"/>
      <c r="L1340"/>
      <c r="M1340"/>
      <c r="N1340"/>
      <c r="O1340"/>
      <c r="P1340"/>
      <c r="Q1340"/>
      <c r="R1340"/>
      <c r="S1340"/>
    </row>
    <row r="1341" spans="5:19" x14ac:dyDescent="0.25">
      <c r="E1341" s="64"/>
      <c r="F1341" s="64"/>
      <c r="G1341"/>
      <c r="H1341"/>
      <c r="I1341"/>
      <c r="J1341"/>
      <c r="K1341"/>
      <c r="L1341"/>
      <c r="M1341"/>
      <c r="N1341"/>
      <c r="O1341"/>
      <c r="P1341"/>
      <c r="Q1341"/>
      <c r="R1341"/>
      <c r="S1341"/>
    </row>
    <row r="1342" spans="5:19" x14ac:dyDescent="0.25">
      <c r="E1342" s="64"/>
      <c r="F1342" s="64"/>
      <c r="G1342"/>
      <c r="H1342"/>
      <c r="I1342"/>
      <c r="J1342"/>
      <c r="K1342"/>
      <c r="L1342"/>
      <c r="M1342"/>
      <c r="N1342"/>
      <c r="O1342"/>
      <c r="P1342"/>
      <c r="Q1342"/>
      <c r="R1342"/>
      <c r="S1342"/>
    </row>
    <row r="1343" spans="5:19" x14ac:dyDescent="0.25">
      <c r="E1343" s="64"/>
      <c r="F1343" s="64"/>
      <c r="G1343"/>
      <c r="H1343"/>
      <c r="I1343"/>
      <c r="J1343"/>
      <c r="K1343"/>
      <c r="L1343"/>
      <c r="M1343"/>
      <c r="N1343"/>
      <c r="O1343"/>
      <c r="P1343"/>
      <c r="Q1343"/>
      <c r="R1343"/>
      <c r="S1343"/>
    </row>
    <row r="1344" spans="5:19" x14ac:dyDescent="0.25">
      <c r="E1344" s="64"/>
      <c r="F1344" s="64"/>
      <c r="G1344"/>
      <c r="H1344"/>
      <c r="I1344"/>
      <c r="J1344"/>
      <c r="K1344"/>
      <c r="L1344"/>
      <c r="M1344"/>
      <c r="N1344"/>
      <c r="O1344"/>
      <c r="P1344"/>
      <c r="Q1344"/>
      <c r="R1344"/>
      <c r="S1344"/>
    </row>
    <row r="1345" spans="5:19" x14ac:dyDescent="0.25">
      <c r="E1345" s="64"/>
      <c r="F1345" s="64"/>
      <c r="G1345"/>
      <c r="H1345"/>
      <c r="I1345"/>
      <c r="J1345"/>
      <c r="K1345"/>
      <c r="L1345"/>
      <c r="M1345"/>
      <c r="N1345"/>
      <c r="O1345"/>
      <c r="P1345"/>
      <c r="Q1345"/>
      <c r="R1345"/>
      <c r="S1345"/>
    </row>
    <row r="1346" spans="5:19" x14ac:dyDescent="0.25">
      <c r="E1346" s="64"/>
      <c r="F1346" s="64"/>
      <c r="G1346"/>
      <c r="H1346"/>
      <c r="I1346"/>
      <c r="J1346"/>
      <c r="K1346"/>
      <c r="L1346"/>
      <c r="M1346"/>
      <c r="N1346"/>
      <c r="O1346"/>
      <c r="P1346"/>
      <c r="Q1346"/>
      <c r="R1346"/>
      <c r="S1346"/>
    </row>
    <row r="1347" spans="5:19" x14ac:dyDescent="0.25">
      <c r="E1347" s="64"/>
      <c r="F1347" s="64"/>
      <c r="G1347"/>
      <c r="H1347"/>
      <c r="I1347"/>
      <c r="J1347"/>
      <c r="K1347"/>
      <c r="L1347"/>
      <c r="M1347"/>
      <c r="N1347"/>
      <c r="O1347"/>
      <c r="P1347"/>
      <c r="Q1347"/>
      <c r="R1347"/>
      <c r="S1347"/>
    </row>
    <row r="1348" spans="5:19" x14ac:dyDescent="0.25">
      <c r="E1348" s="64"/>
      <c r="F1348" s="64"/>
      <c r="G1348"/>
      <c r="H1348"/>
      <c r="I1348"/>
      <c r="J1348"/>
      <c r="K1348"/>
      <c r="L1348"/>
      <c r="M1348"/>
      <c r="N1348"/>
      <c r="O1348"/>
      <c r="P1348"/>
      <c r="Q1348"/>
      <c r="R1348"/>
      <c r="S1348"/>
    </row>
    <row r="1349" spans="5:19" x14ac:dyDescent="0.25">
      <c r="E1349" s="64"/>
      <c r="F1349" s="64"/>
      <c r="G1349"/>
      <c r="H1349"/>
      <c r="I1349"/>
      <c r="J1349"/>
      <c r="K1349"/>
      <c r="L1349"/>
      <c r="M1349"/>
      <c r="N1349"/>
      <c r="O1349"/>
      <c r="P1349"/>
      <c r="Q1349"/>
      <c r="R1349"/>
      <c r="S1349"/>
    </row>
    <row r="1350" spans="5:19" x14ac:dyDescent="0.25">
      <c r="E1350" s="64"/>
      <c r="F1350" s="64"/>
      <c r="G1350"/>
      <c r="H1350"/>
      <c r="I1350"/>
      <c r="J1350"/>
      <c r="K1350"/>
      <c r="L1350"/>
      <c r="M1350"/>
      <c r="N1350"/>
      <c r="O1350"/>
      <c r="P1350"/>
      <c r="Q1350"/>
      <c r="R1350"/>
      <c r="S1350"/>
    </row>
    <row r="1351" spans="5:19" x14ac:dyDescent="0.25">
      <c r="E1351" s="64"/>
      <c r="F1351" s="64"/>
      <c r="G1351"/>
      <c r="H1351"/>
      <c r="I1351"/>
      <c r="J1351"/>
      <c r="K1351"/>
      <c r="L1351"/>
      <c r="M1351"/>
      <c r="N1351"/>
      <c r="O1351"/>
      <c r="P1351"/>
      <c r="Q1351"/>
      <c r="R1351"/>
      <c r="S1351"/>
    </row>
    <row r="1352" spans="5:19" x14ac:dyDescent="0.25">
      <c r="E1352" s="64"/>
      <c r="F1352" s="64"/>
      <c r="G1352"/>
      <c r="H1352"/>
      <c r="I1352"/>
      <c r="J1352"/>
      <c r="K1352"/>
      <c r="L1352"/>
      <c r="M1352"/>
      <c r="N1352"/>
      <c r="O1352"/>
      <c r="P1352"/>
      <c r="Q1352"/>
      <c r="R1352"/>
      <c r="S1352"/>
    </row>
    <row r="1353" spans="5:19" x14ac:dyDescent="0.25">
      <c r="E1353" s="64"/>
      <c r="F1353" s="64"/>
      <c r="G1353"/>
      <c r="H1353"/>
      <c r="I1353"/>
      <c r="J1353"/>
      <c r="K1353"/>
      <c r="L1353"/>
      <c r="M1353"/>
      <c r="N1353"/>
      <c r="O1353"/>
      <c r="P1353"/>
      <c r="Q1353"/>
      <c r="R1353"/>
      <c r="S1353"/>
    </row>
    <row r="1354" spans="5:19" x14ac:dyDescent="0.25">
      <c r="E1354" s="64"/>
      <c r="F1354" s="64"/>
      <c r="G1354"/>
      <c r="H1354"/>
      <c r="I1354"/>
      <c r="J1354"/>
      <c r="K1354"/>
      <c r="L1354"/>
      <c r="M1354"/>
      <c r="N1354"/>
      <c r="O1354"/>
      <c r="P1354"/>
      <c r="Q1354"/>
      <c r="R1354"/>
      <c r="S1354"/>
    </row>
    <row r="1355" spans="5:19" x14ac:dyDescent="0.25">
      <c r="E1355" s="64"/>
      <c r="F1355" s="64"/>
      <c r="G1355"/>
      <c r="H1355"/>
      <c r="I1355"/>
      <c r="J1355"/>
      <c r="K1355"/>
      <c r="L1355"/>
      <c r="M1355"/>
      <c r="N1355"/>
      <c r="O1355"/>
      <c r="P1355"/>
      <c r="Q1355"/>
      <c r="R1355"/>
      <c r="S1355"/>
    </row>
    <row r="1356" spans="5:19" x14ac:dyDescent="0.25">
      <c r="E1356" s="64"/>
      <c r="F1356" s="64"/>
      <c r="G1356"/>
      <c r="H1356"/>
      <c r="I1356"/>
      <c r="J1356"/>
      <c r="K1356"/>
      <c r="L1356"/>
      <c r="M1356"/>
      <c r="N1356"/>
      <c r="O1356"/>
      <c r="P1356"/>
      <c r="Q1356"/>
      <c r="R1356"/>
      <c r="S1356"/>
    </row>
    <row r="1357" spans="5:19" x14ac:dyDescent="0.25">
      <c r="E1357" s="64"/>
      <c r="F1357" s="64"/>
      <c r="G1357"/>
      <c r="H1357"/>
      <c r="I1357"/>
      <c r="J1357"/>
      <c r="K1357"/>
      <c r="L1357"/>
      <c r="M1357"/>
      <c r="N1357"/>
      <c r="O1357"/>
      <c r="P1357"/>
      <c r="Q1357"/>
      <c r="R1357"/>
      <c r="S1357"/>
    </row>
    <row r="1358" spans="5:19" x14ac:dyDescent="0.25">
      <c r="E1358" s="64"/>
      <c r="F1358" s="64"/>
      <c r="G1358"/>
      <c r="H1358"/>
      <c r="I1358"/>
      <c r="J1358"/>
      <c r="K1358"/>
      <c r="L1358"/>
      <c r="M1358"/>
      <c r="N1358"/>
      <c r="O1358"/>
      <c r="P1358"/>
      <c r="Q1358"/>
      <c r="R1358"/>
      <c r="S1358"/>
    </row>
    <row r="1359" spans="5:19" x14ac:dyDescent="0.25">
      <c r="E1359" s="64"/>
      <c r="F1359" s="64"/>
      <c r="G1359"/>
      <c r="H1359"/>
      <c r="I1359"/>
      <c r="J1359"/>
      <c r="K1359"/>
      <c r="L1359"/>
      <c r="M1359"/>
      <c r="N1359"/>
      <c r="O1359"/>
      <c r="P1359"/>
      <c r="Q1359"/>
      <c r="R1359"/>
      <c r="S1359"/>
    </row>
    <row r="1360" spans="5:19" x14ac:dyDescent="0.25">
      <c r="E1360" s="64"/>
      <c r="F1360" s="64"/>
      <c r="G1360"/>
      <c r="H1360"/>
      <c r="I1360"/>
      <c r="J1360"/>
      <c r="K1360"/>
      <c r="L1360"/>
      <c r="M1360"/>
      <c r="N1360"/>
      <c r="O1360"/>
      <c r="P1360"/>
      <c r="Q1360"/>
      <c r="R1360"/>
      <c r="S1360"/>
    </row>
    <row r="1361" spans="5:19" x14ac:dyDescent="0.25">
      <c r="E1361" s="64"/>
      <c r="F1361" s="64"/>
      <c r="G1361"/>
      <c r="H1361"/>
      <c r="I1361"/>
      <c r="J1361"/>
      <c r="K1361"/>
      <c r="L1361"/>
      <c r="M1361"/>
      <c r="N1361"/>
      <c r="O1361"/>
      <c r="P1361"/>
      <c r="Q1361"/>
      <c r="R1361"/>
      <c r="S1361"/>
    </row>
    <row r="1362" spans="5:19" x14ac:dyDescent="0.25">
      <c r="E1362" s="64"/>
      <c r="F1362" s="64"/>
      <c r="G1362"/>
      <c r="H1362"/>
      <c r="I1362"/>
      <c r="J1362"/>
      <c r="K1362"/>
      <c r="L1362"/>
      <c r="M1362"/>
      <c r="N1362"/>
      <c r="O1362"/>
      <c r="P1362"/>
      <c r="Q1362"/>
      <c r="R1362"/>
      <c r="S1362"/>
    </row>
    <row r="1363" spans="5:19" x14ac:dyDescent="0.25">
      <c r="E1363" s="64"/>
      <c r="F1363" s="64"/>
      <c r="G1363"/>
      <c r="H1363"/>
      <c r="I1363"/>
      <c r="J1363"/>
      <c r="K1363"/>
      <c r="L1363"/>
      <c r="M1363"/>
      <c r="N1363"/>
      <c r="O1363"/>
      <c r="P1363"/>
      <c r="Q1363"/>
      <c r="R1363"/>
      <c r="S1363"/>
    </row>
    <row r="1364" spans="5:19" x14ac:dyDescent="0.25">
      <c r="E1364" s="64"/>
      <c r="F1364" s="64"/>
      <c r="G1364"/>
      <c r="H1364"/>
      <c r="I1364"/>
      <c r="J1364"/>
      <c r="K1364"/>
      <c r="L1364"/>
      <c r="M1364"/>
      <c r="N1364"/>
      <c r="O1364"/>
      <c r="P1364"/>
      <c r="Q1364"/>
      <c r="R1364"/>
      <c r="S1364"/>
    </row>
    <row r="1365" spans="5:19" x14ac:dyDescent="0.25">
      <c r="E1365" s="64"/>
      <c r="F1365" s="64"/>
      <c r="G1365"/>
      <c r="H1365"/>
      <c r="I1365"/>
      <c r="J1365"/>
      <c r="K1365"/>
      <c r="L1365"/>
      <c r="M1365"/>
      <c r="N1365"/>
      <c r="O1365"/>
      <c r="P1365"/>
      <c r="Q1365"/>
      <c r="R1365"/>
      <c r="S1365"/>
    </row>
    <row r="1366" spans="5:19" x14ac:dyDescent="0.25">
      <c r="E1366" s="64"/>
      <c r="F1366" s="64"/>
      <c r="G1366"/>
      <c r="H1366"/>
      <c r="I1366"/>
      <c r="J1366"/>
      <c r="K1366"/>
      <c r="L1366"/>
      <c r="M1366"/>
      <c r="N1366"/>
      <c r="O1366"/>
      <c r="P1366"/>
      <c r="Q1366"/>
      <c r="R1366"/>
      <c r="S1366"/>
    </row>
    <row r="1367" spans="5:19" x14ac:dyDescent="0.25">
      <c r="E1367" s="64"/>
      <c r="F1367" s="64"/>
      <c r="G1367"/>
      <c r="H1367"/>
      <c r="I1367"/>
      <c r="J1367"/>
      <c r="K1367"/>
      <c r="L1367"/>
      <c r="M1367"/>
      <c r="N1367"/>
      <c r="O1367"/>
      <c r="P1367"/>
      <c r="Q1367"/>
      <c r="R1367"/>
      <c r="S1367"/>
    </row>
    <row r="1368" spans="5:19" x14ac:dyDescent="0.25">
      <c r="E1368" s="64"/>
      <c r="F1368" s="64"/>
      <c r="G1368"/>
      <c r="H1368"/>
      <c r="I1368"/>
      <c r="J1368"/>
      <c r="K1368"/>
      <c r="L1368"/>
      <c r="M1368"/>
      <c r="N1368"/>
      <c r="O1368"/>
      <c r="P1368"/>
      <c r="Q1368"/>
      <c r="R1368"/>
      <c r="S1368"/>
    </row>
    <row r="1369" spans="5:19" x14ac:dyDescent="0.25">
      <c r="E1369" s="64"/>
      <c r="F1369" s="64"/>
      <c r="G1369"/>
      <c r="H1369"/>
      <c r="I1369"/>
      <c r="J1369"/>
      <c r="K1369"/>
      <c r="L1369"/>
      <c r="M1369"/>
      <c r="N1369"/>
      <c r="O1369"/>
      <c r="P1369"/>
      <c r="Q1369"/>
      <c r="R1369"/>
      <c r="S1369"/>
    </row>
    <row r="1370" spans="5:19" x14ac:dyDescent="0.25">
      <c r="E1370" s="64"/>
      <c r="F1370" s="64"/>
      <c r="G1370"/>
      <c r="H1370"/>
      <c r="I1370"/>
      <c r="J1370"/>
      <c r="K1370"/>
      <c r="L1370"/>
      <c r="M1370"/>
      <c r="N1370"/>
      <c r="O1370"/>
      <c r="P1370"/>
      <c r="Q1370"/>
      <c r="R1370"/>
      <c r="S1370"/>
    </row>
    <row r="1371" spans="5:19" x14ac:dyDescent="0.25">
      <c r="E1371" s="64"/>
      <c r="F1371" s="64"/>
      <c r="G1371"/>
      <c r="H1371"/>
      <c r="I1371"/>
      <c r="J1371"/>
      <c r="K1371"/>
      <c r="L1371"/>
      <c r="M1371"/>
      <c r="N1371"/>
      <c r="O1371"/>
      <c r="P1371"/>
      <c r="Q1371"/>
      <c r="R1371"/>
      <c r="S1371"/>
    </row>
    <row r="1372" spans="5:19" x14ac:dyDescent="0.25">
      <c r="E1372" s="64"/>
      <c r="F1372" s="64"/>
      <c r="G1372"/>
      <c r="H1372"/>
      <c r="I1372"/>
      <c r="J1372"/>
      <c r="K1372"/>
      <c r="L1372"/>
      <c r="M1372"/>
      <c r="N1372"/>
      <c r="O1372"/>
      <c r="P1372"/>
      <c r="Q1372"/>
      <c r="R1372"/>
      <c r="S1372"/>
    </row>
    <row r="1373" spans="5:19" x14ac:dyDescent="0.25">
      <c r="E1373" s="64"/>
      <c r="F1373" s="64"/>
      <c r="G1373"/>
      <c r="H1373"/>
      <c r="I1373"/>
      <c r="J1373"/>
      <c r="K1373"/>
      <c r="L1373"/>
      <c r="M1373"/>
      <c r="N1373"/>
      <c r="O1373"/>
      <c r="P1373"/>
      <c r="Q1373"/>
      <c r="R1373"/>
      <c r="S1373"/>
    </row>
    <row r="1374" spans="5:19" x14ac:dyDescent="0.25">
      <c r="E1374" s="64"/>
      <c r="F1374" s="64"/>
      <c r="G1374"/>
      <c r="H1374"/>
      <c r="I1374"/>
      <c r="J1374"/>
      <c r="K1374"/>
      <c r="L1374"/>
      <c r="M1374"/>
      <c r="N1374"/>
      <c r="O1374"/>
      <c r="P1374"/>
      <c r="Q1374"/>
      <c r="R1374"/>
      <c r="S1374"/>
    </row>
    <row r="1375" spans="5:19" x14ac:dyDescent="0.25">
      <c r="E1375" s="64"/>
      <c r="F1375" s="64"/>
      <c r="G1375"/>
      <c r="H1375"/>
      <c r="I1375"/>
      <c r="J1375"/>
      <c r="K1375"/>
      <c r="L1375"/>
      <c r="M1375"/>
      <c r="N1375"/>
      <c r="O1375"/>
      <c r="P1375"/>
      <c r="Q1375"/>
      <c r="R1375"/>
      <c r="S1375"/>
    </row>
    <row r="1376" spans="5:19" x14ac:dyDescent="0.25">
      <c r="E1376" s="64"/>
      <c r="F1376" s="64"/>
      <c r="G1376"/>
      <c r="H1376"/>
      <c r="I1376"/>
      <c r="J1376"/>
      <c r="K1376"/>
      <c r="L1376"/>
      <c r="M1376"/>
      <c r="N1376"/>
      <c r="O1376"/>
      <c r="P1376"/>
      <c r="Q1376"/>
      <c r="R1376"/>
      <c r="S1376"/>
    </row>
    <row r="1377" spans="5:19" x14ac:dyDescent="0.25">
      <c r="E1377" s="64"/>
      <c r="F1377" s="64"/>
      <c r="G1377"/>
      <c r="H1377"/>
      <c r="I1377"/>
      <c r="J1377"/>
      <c r="K1377"/>
      <c r="L1377"/>
      <c r="M1377"/>
      <c r="N1377"/>
      <c r="O1377"/>
      <c r="P1377"/>
      <c r="Q1377"/>
      <c r="R1377"/>
      <c r="S1377"/>
    </row>
    <row r="1378" spans="5:19" x14ac:dyDescent="0.25">
      <c r="E1378" s="64"/>
      <c r="F1378" s="64"/>
      <c r="G1378"/>
      <c r="H1378"/>
      <c r="I1378"/>
      <c r="J1378"/>
      <c r="K1378"/>
      <c r="L1378"/>
      <c r="M1378"/>
      <c r="N1378"/>
      <c r="O1378"/>
      <c r="P1378"/>
      <c r="Q1378"/>
      <c r="R1378"/>
      <c r="S1378"/>
    </row>
    <row r="1379" spans="5:19" x14ac:dyDescent="0.25">
      <c r="E1379" s="64"/>
      <c r="F1379" s="64"/>
      <c r="G1379"/>
      <c r="H1379"/>
      <c r="I1379"/>
      <c r="J1379"/>
      <c r="K1379"/>
      <c r="L1379"/>
      <c r="M1379"/>
      <c r="N1379"/>
      <c r="O1379"/>
      <c r="P1379"/>
      <c r="Q1379"/>
      <c r="R1379"/>
      <c r="S1379"/>
    </row>
    <row r="1380" spans="5:19" x14ac:dyDescent="0.25">
      <c r="E1380" s="64"/>
      <c r="F1380" s="64"/>
      <c r="G1380"/>
      <c r="H1380"/>
      <c r="I1380"/>
      <c r="J1380"/>
      <c r="K1380"/>
      <c r="L1380"/>
      <c r="M1380"/>
      <c r="N1380"/>
      <c r="O1380"/>
      <c r="P1380"/>
      <c r="Q1380"/>
      <c r="R1380"/>
      <c r="S1380"/>
    </row>
    <row r="1381" spans="5:19" x14ac:dyDescent="0.25">
      <c r="E1381" s="64"/>
      <c r="F1381" s="64"/>
      <c r="G1381"/>
      <c r="H1381"/>
      <c r="I1381"/>
      <c r="J1381"/>
      <c r="K1381"/>
      <c r="L1381"/>
      <c r="M1381"/>
      <c r="N1381"/>
      <c r="O1381"/>
      <c r="P1381"/>
      <c r="Q1381"/>
      <c r="R1381"/>
      <c r="S1381"/>
    </row>
    <row r="1382" spans="5:19" x14ac:dyDescent="0.25">
      <c r="E1382" s="64"/>
      <c r="F1382" s="64"/>
      <c r="G1382"/>
      <c r="H1382"/>
      <c r="I1382"/>
      <c r="J1382"/>
      <c r="K1382"/>
      <c r="L1382"/>
      <c r="M1382"/>
      <c r="N1382"/>
      <c r="O1382"/>
      <c r="P1382"/>
      <c r="Q1382"/>
      <c r="R1382"/>
      <c r="S1382"/>
    </row>
    <row r="1383" spans="5:19" x14ac:dyDescent="0.25">
      <c r="E1383" s="64"/>
      <c r="F1383" s="64"/>
      <c r="G1383"/>
      <c r="H1383"/>
      <c r="I1383"/>
      <c r="J1383"/>
      <c r="K1383"/>
      <c r="L1383"/>
      <c r="M1383"/>
      <c r="N1383"/>
      <c r="O1383"/>
      <c r="P1383"/>
      <c r="Q1383"/>
      <c r="R1383"/>
      <c r="S1383"/>
    </row>
    <row r="1384" spans="5:19" x14ac:dyDescent="0.25">
      <c r="E1384" s="64"/>
      <c r="F1384" s="64"/>
      <c r="G1384"/>
      <c r="H1384"/>
      <c r="I1384"/>
      <c r="J1384"/>
      <c r="K1384"/>
      <c r="L1384"/>
      <c r="M1384"/>
      <c r="N1384"/>
      <c r="O1384"/>
      <c r="P1384"/>
      <c r="Q1384"/>
      <c r="R1384"/>
      <c r="S1384"/>
    </row>
    <row r="1385" spans="5:19" x14ac:dyDescent="0.25">
      <c r="E1385" s="64"/>
      <c r="F1385" s="64"/>
      <c r="G1385"/>
      <c r="H1385"/>
      <c r="I1385"/>
      <c r="J1385"/>
      <c r="K1385"/>
      <c r="L1385"/>
      <c r="M1385"/>
      <c r="N1385"/>
      <c r="O1385"/>
      <c r="P1385"/>
      <c r="Q1385"/>
      <c r="R1385"/>
      <c r="S1385"/>
    </row>
    <row r="1386" spans="5:19" x14ac:dyDescent="0.25">
      <c r="E1386" s="64"/>
      <c r="F1386" s="64"/>
      <c r="G1386"/>
      <c r="H1386"/>
      <c r="I1386"/>
      <c r="J1386"/>
      <c r="K1386"/>
      <c r="L1386"/>
      <c r="M1386"/>
      <c r="N1386"/>
      <c r="O1386"/>
      <c r="P1386"/>
      <c r="Q1386"/>
      <c r="R1386"/>
      <c r="S1386"/>
    </row>
    <row r="1387" spans="5:19" x14ac:dyDescent="0.25">
      <c r="E1387" s="64"/>
      <c r="F1387" s="64"/>
      <c r="G1387"/>
      <c r="H1387"/>
      <c r="I1387"/>
      <c r="J1387"/>
      <c r="K1387"/>
      <c r="L1387"/>
      <c r="M1387"/>
      <c r="N1387"/>
      <c r="O1387"/>
      <c r="P1387"/>
      <c r="Q1387"/>
      <c r="R1387"/>
      <c r="S1387"/>
    </row>
    <row r="1388" spans="5:19" x14ac:dyDescent="0.25">
      <c r="E1388" s="64"/>
      <c r="F1388" s="64"/>
      <c r="G1388"/>
      <c r="H1388"/>
      <c r="I1388"/>
      <c r="J1388"/>
      <c r="K1388"/>
      <c r="L1388"/>
      <c r="M1388"/>
      <c r="N1388"/>
      <c r="O1388"/>
      <c r="P1388"/>
      <c r="Q1388"/>
      <c r="R1388"/>
      <c r="S1388"/>
    </row>
    <row r="1389" spans="5:19" x14ac:dyDescent="0.25">
      <c r="E1389" s="64"/>
      <c r="F1389" s="64"/>
      <c r="G1389"/>
      <c r="H1389"/>
      <c r="I1389"/>
      <c r="J1389"/>
      <c r="K1389"/>
      <c r="L1389"/>
      <c r="M1389"/>
      <c r="N1389"/>
      <c r="O1389"/>
      <c r="P1389"/>
      <c r="Q1389"/>
      <c r="R1389"/>
      <c r="S1389"/>
    </row>
    <row r="1390" spans="5:19" x14ac:dyDescent="0.25">
      <c r="E1390" s="64"/>
      <c r="F1390" s="64"/>
      <c r="G1390"/>
      <c r="H1390"/>
      <c r="I1390"/>
      <c r="J1390"/>
      <c r="K1390"/>
      <c r="L1390"/>
      <c r="M1390"/>
      <c r="N1390"/>
      <c r="O1390"/>
      <c r="P1390"/>
      <c r="Q1390"/>
      <c r="R1390"/>
      <c r="S1390"/>
    </row>
    <row r="1391" spans="5:19" x14ac:dyDescent="0.25">
      <c r="E1391" s="64"/>
      <c r="F1391" s="64"/>
      <c r="G1391"/>
      <c r="H1391"/>
      <c r="I1391"/>
      <c r="J1391"/>
      <c r="K1391"/>
      <c r="L1391"/>
      <c r="M1391"/>
      <c r="N1391"/>
      <c r="O1391"/>
      <c r="P1391"/>
      <c r="Q1391"/>
      <c r="R1391"/>
      <c r="S1391"/>
    </row>
    <row r="1392" spans="5:19" x14ac:dyDescent="0.25">
      <c r="E1392" s="64"/>
      <c r="F1392" s="64"/>
      <c r="G1392"/>
      <c r="H1392"/>
      <c r="I1392"/>
      <c r="J1392"/>
      <c r="K1392"/>
      <c r="L1392"/>
      <c r="M1392"/>
      <c r="N1392"/>
      <c r="O1392"/>
      <c r="P1392"/>
      <c r="Q1392"/>
      <c r="R1392"/>
      <c r="S1392"/>
    </row>
    <row r="1393" spans="5:19" x14ac:dyDescent="0.25">
      <c r="E1393" s="64"/>
      <c r="F1393" s="64"/>
      <c r="G1393"/>
      <c r="H1393"/>
      <c r="I1393"/>
      <c r="J1393"/>
      <c r="K1393"/>
      <c r="L1393"/>
      <c r="M1393"/>
      <c r="N1393"/>
      <c r="O1393"/>
      <c r="P1393"/>
      <c r="Q1393"/>
      <c r="R1393"/>
      <c r="S1393"/>
    </row>
    <row r="1394" spans="5:19" x14ac:dyDescent="0.25">
      <c r="E1394" s="64"/>
      <c r="F1394" s="64"/>
      <c r="G1394"/>
      <c r="H1394"/>
      <c r="I1394"/>
      <c r="J1394"/>
      <c r="K1394"/>
      <c r="L1394"/>
      <c r="M1394"/>
      <c r="N1394"/>
      <c r="O1394"/>
      <c r="P1394"/>
      <c r="Q1394"/>
      <c r="R1394"/>
      <c r="S1394"/>
    </row>
    <row r="1395" spans="5:19" x14ac:dyDescent="0.25">
      <c r="E1395" s="64"/>
      <c r="F1395" s="64"/>
      <c r="G1395"/>
      <c r="H1395"/>
      <c r="I1395"/>
      <c r="J1395"/>
      <c r="K1395"/>
      <c r="L1395"/>
      <c r="M1395"/>
      <c r="N1395"/>
      <c r="O1395"/>
      <c r="P1395"/>
      <c r="Q1395"/>
      <c r="R1395"/>
      <c r="S1395"/>
    </row>
    <row r="1396" spans="5:19" x14ac:dyDescent="0.25">
      <c r="E1396" s="64"/>
      <c r="F1396" s="64"/>
      <c r="G1396"/>
      <c r="H1396"/>
      <c r="I1396"/>
      <c r="J1396"/>
      <c r="K1396"/>
      <c r="L1396"/>
      <c r="M1396"/>
      <c r="N1396"/>
      <c r="O1396"/>
      <c r="P1396"/>
      <c r="Q1396"/>
      <c r="R1396"/>
      <c r="S1396"/>
    </row>
    <row r="1397" spans="5:19" x14ac:dyDescent="0.25">
      <c r="E1397" s="64"/>
      <c r="F1397" s="64"/>
      <c r="G1397"/>
      <c r="H1397"/>
      <c r="I1397"/>
      <c r="J1397"/>
      <c r="K1397"/>
      <c r="L1397"/>
      <c r="M1397"/>
      <c r="N1397"/>
      <c r="O1397"/>
      <c r="P1397"/>
      <c r="Q1397"/>
      <c r="R1397"/>
      <c r="S1397"/>
    </row>
    <row r="1398" spans="5:19" x14ac:dyDescent="0.25">
      <c r="E1398" s="64"/>
      <c r="F1398" s="64"/>
      <c r="G1398"/>
      <c r="H1398"/>
      <c r="I1398"/>
      <c r="J1398"/>
      <c r="K1398"/>
      <c r="L1398"/>
      <c r="M1398"/>
      <c r="N1398"/>
      <c r="O1398"/>
      <c r="P1398"/>
      <c r="Q1398"/>
      <c r="R1398"/>
      <c r="S1398"/>
    </row>
    <row r="1399" spans="5:19" x14ac:dyDescent="0.25">
      <c r="E1399" s="64"/>
      <c r="F1399" s="64"/>
      <c r="G1399"/>
      <c r="H1399"/>
      <c r="I1399"/>
      <c r="J1399"/>
      <c r="K1399"/>
      <c r="L1399"/>
      <c r="M1399"/>
      <c r="N1399"/>
      <c r="O1399"/>
      <c r="P1399"/>
      <c r="Q1399"/>
      <c r="R1399"/>
      <c r="S1399"/>
    </row>
    <row r="1400" spans="5:19" x14ac:dyDescent="0.25">
      <c r="E1400" s="64"/>
      <c r="F1400" s="64"/>
      <c r="G1400"/>
      <c r="H1400"/>
      <c r="I1400"/>
      <c r="J1400"/>
      <c r="K1400"/>
      <c r="L1400"/>
      <c r="M1400"/>
      <c r="N1400"/>
      <c r="O1400"/>
      <c r="P1400"/>
      <c r="Q1400"/>
      <c r="R1400"/>
      <c r="S1400"/>
    </row>
    <row r="1401" spans="5:19" x14ac:dyDescent="0.25">
      <c r="E1401" s="64"/>
      <c r="F1401" s="64"/>
      <c r="G1401"/>
      <c r="H1401"/>
      <c r="I1401"/>
      <c r="J1401"/>
      <c r="K1401"/>
      <c r="L1401"/>
      <c r="M1401"/>
      <c r="N1401"/>
      <c r="O1401"/>
      <c r="P1401"/>
      <c r="Q1401"/>
      <c r="R1401"/>
      <c r="S1401"/>
    </row>
    <row r="1402" spans="5:19" x14ac:dyDescent="0.25">
      <c r="E1402" s="64"/>
      <c r="F1402" s="64"/>
      <c r="G1402"/>
      <c r="H1402"/>
      <c r="I1402"/>
      <c r="J1402"/>
      <c r="K1402"/>
      <c r="L1402"/>
      <c r="M1402"/>
      <c r="N1402"/>
      <c r="O1402"/>
      <c r="P1402"/>
      <c r="Q1402"/>
      <c r="R1402"/>
      <c r="S1402"/>
    </row>
    <row r="1403" spans="5:19" x14ac:dyDescent="0.25">
      <c r="E1403" s="64"/>
      <c r="F1403" s="64"/>
      <c r="G1403"/>
      <c r="H1403"/>
      <c r="I1403"/>
      <c r="J1403"/>
      <c r="K1403"/>
      <c r="L1403"/>
      <c r="M1403"/>
      <c r="N1403"/>
      <c r="O1403"/>
      <c r="P1403"/>
      <c r="Q1403"/>
      <c r="R1403"/>
      <c r="S1403"/>
    </row>
    <row r="1404" spans="5:19" x14ac:dyDescent="0.25">
      <c r="E1404" s="64"/>
      <c r="F1404" s="64"/>
      <c r="G1404"/>
      <c r="H1404"/>
      <c r="I1404"/>
      <c r="J1404"/>
      <c r="K1404"/>
      <c r="L1404"/>
      <c r="M1404"/>
      <c r="N1404"/>
      <c r="O1404"/>
      <c r="P1404"/>
      <c r="Q1404"/>
      <c r="R1404"/>
      <c r="S1404"/>
    </row>
    <row r="1405" spans="5:19" x14ac:dyDescent="0.25">
      <c r="E1405" s="64"/>
      <c r="F1405" s="64"/>
      <c r="G1405"/>
      <c r="H1405"/>
      <c r="I1405"/>
      <c r="J1405"/>
      <c r="K1405"/>
      <c r="L1405"/>
      <c r="M1405"/>
      <c r="N1405"/>
      <c r="O1405"/>
      <c r="P1405"/>
      <c r="Q1405"/>
      <c r="R1405"/>
      <c r="S1405"/>
    </row>
    <row r="1406" spans="5:19" x14ac:dyDescent="0.25">
      <c r="E1406" s="64"/>
      <c r="F1406" s="64"/>
      <c r="G1406"/>
      <c r="H1406"/>
      <c r="I1406"/>
      <c r="J1406"/>
      <c r="K1406"/>
      <c r="L1406"/>
      <c r="M1406"/>
      <c r="N1406"/>
      <c r="O1406"/>
      <c r="P1406"/>
      <c r="Q1406"/>
      <c r="R1406"/>
      <c r="S1406"/>
    </row>
    <row r="1407" spans="5:19" x14ac:dyDescent="0.25">
      <c r="E1407" s="64"/>
      <c r="F1407" s="64"/>
      <c r="G1407"/>
      <c r="H1407"/>
      <c r="I1407"/>
      <c r="J1407"/>
      <c r="K1407"/>
      <c r="L1407"/>
      <c r="M1407"/>
      <c r="N1407"/>
      <c r="O1407"/>
      <c r="P1407"/>
      <c r="Q1407"/>
      <c r="R1407"/>
      <c r="S1407"/>
    </row>
    <row r="1408" spans="5:19" x14ac:dyDescent="0.25">
      <c r="E1408" s="64"/>
      <c r="F1408" s="64"/>
      <c r="G1408"/>
      <c r="H1408"/>
      <c r="I1408"/>
      <c r="J1408"/>
      <c r="K1408"/>
      <c r="L1408"/>
      <c r="M1408"/>
      <c r="N1408"/>
      <c r="O1408"/>
      <c r="P1408"/>
      <c r="Q1408"/>
      <c r="R1408"/>
      <c r="S1408"/>
    </row>
    <row r="1409" spans="5:19" x14ac:dyDescent="0.25">
      <c r="E1409" s="64"/>
      <c r="F1409" s="64"/>
      <c r="G1409"/>
      <c r="H1409"/>
      <c r="I1409"/>
      <c r="J1409"/>
      <c r="K1409"/>
      <c r="L1409"/>
      <c r="M1409"/>
      <c r="N1409"/>
      <c r="O1409"/>
      <c r="P1409"/>
      <c r="Q1409"/>
      <c r="R1409"/>
      <c r="S1409"/>
    </row>
    <row r="1410" spans="5:19" x14ac:dyDescent="0.25">
      <c r="E1410" s="64"/>
      <c r="F1410" s="64"/>
      <c r="G1410"/>
      <c r="H1410"/>
      <c r="I1410"/>
      <c r="J1410"/>
      <c r="K1410"/>
      <c r="L1410"/>
      <c r="M1410"/>
      <c r="N1410"/>
      <c r="O1410"/>
      <c r="P1410"/>
      <c r="Q1410"/>
      <c r="R1410"/>
      <c r="S1410"/>
    </row>
    <row r="1411" spans="5:19" x14ac:dyDescent="0.25">
      <c r="E1411" s="64"/>
      <c r="F1411" s="64"/>
      <c r="G1411"/>
      <c r="H1411"/>
      <c r="I1411"/>
      <c r="J1411"/>
      <c r="K1411"/>
      <c r="L1411"/>
      <c r="M1411"/>
      <c r="N1411"/>
      <c r="O1411"/>
      <c r="P1411"/>
      <c r="Q1411"/>
      <c r="R1411"/>
      <c r="S1411"/>
    </row>
    <row r="1412" spans="5:19" x14ac:dyDescent="0.25">
      <c r="E1412" s="64"/>
      <c r="F1412" s="64"/>
      <c r="G1412"/>
      <c r="H1412"/>
      <c r="I1412"/>
      <c r="J1412"/>
      <c r="K1412"/>
      <c r="L1412"/>
      <c r="M1412"/>
      <c r="N1412"/>
      <c r="O1412"/>
      <c r="P1412"/>
      <c r="Q1412"/>
      <c r="R1412"/>
      <c r="S1412"/>
    </row>
    <row r="1413" spans="5:19" x14ac:dyDescent="0.25">
      <c r="E1413" s="64"/>
      <c r="F1413" s="64"/>
      <c r="G1413"/>
      <c r="H1413"/>
      <c r="I1413"/>
      <c r="J1413"/>
      <c r="K1413"/>
      <c r="L1413"/>
      <c r="M1413"/>
      <c r="N1413"/>
      <c r="O1413"/>
      <c r="P1413"/>
      <c r="Q1413"/>
      <c r="R1413"/>
      <c r="S1413"/>
    </row>
    <row r="1414" spans="5:19" x14ac:dyDescent="0.25">
      <c r="E1414" s="64"/>
      <c r="F1414" s="64"/>
      <c r="G1414"/>
      <c r="H1414"/>
      <c r="I1414"/>
      <c r="J1414"/>
      <c r="K1414"/>
      <c r="L1414"/>
      <c r="M1414"/>
      <c r="N1414"/>
      <c r="O1414"/>
      <c r="P1414"/>
      <c r="Q1414"/>
      <c r="R1414"/>
      <c r="S1414"/>
    </row>
    <row r="1415" spans="5:19" x14ac:dyDescent="0.25">
      <c r="E1415" s="64"/>
      <c r="F1415" s="64"/>
      <c r="G1415"/>
      <c r="H1415"/>
      <c r="I1415"/>
      <c r="J1415"/>
      <c r="K1415"/>
      <c r="L1415"/>
      <c r="M1415"/>
      <c r="N1415"/>
      <c r="O1415"/>
      <c r="P1415"/>
      <c r="Q1415"/>
      <c r="R1415"/>
      <c r="S1415"/>
    </row>
    <row r="1416" spans="5:19" x14ac:dyDescent="0.25">
      <c r="E1416" s="64"/>
      <c r="F1416" s="64"/>
      <c r="G1416"/>
      <c r="H1416"/>
      <c r="I1416"/>
      <c r="J1416"/>
      <c r="K1416"/>
      <c r="L1416"/>
      <c r="M1416"/>
      <c r="N1416"/>
      <c r="O1416"/>
      <c r="P1416"/>
      <c r="Q1416"/>
      <c r="R1416"/>
      <c r="S1416"/>
    </row>
    <row r="1417" spans="5:19" x14ac:dyDescent="0.25">
      <c r="E1417" s="64"/>
      <c r="F1417" s="64"/>
      <c r="G1417"/>
      <c r="H1417"/>
      <c r="I1417"/>
      <c r="J1417"/>
      <c r="K1417"/>
      <c r="L1417"/>
      <c r="M1417"/>
      <c r="N1417"/>
      <c r="O1417"/>
      <c r="P1417"/>
      <c r="Q1417"/>
      <c r="R1417"/>
      <c r="S1417"/>
    </row>
    <row r="1418" spans="5:19" x14ac:dyDescent="0.25">
      <c r="E1418" s="64"/>
      <c r="F1418" s="64"/>
      <c r="G1418"/>
      <c r="H1418"/>
      <c r="I1418"/>
      <c r="J1418"/>
      <c r="K1418"/>
      <c r="L1418"/>
      <c r="M1418"/>
      <c r="N1418"/>
      <c r="O1418"/>
      <c r="P1418"/>
      <c r="Q1418"/>
      <c r="R1418"/>
      <c r="S1418"/>
    </row>
    <row r="1419" spans="5:19" x14ac:dyDescent="0.25">
      <c r="E1419" s="64"/>
      <c r="F1419" s="64"/>
      <c r="G1419"/>
      <c r="H1419"/>
      <c r="I1419"/>
      <c r="J1419"/>
      <c r="K1419"/>
      <c r="L1419"/>
      <c r="M1419"/>
      <c r="N1419"/>
      <c r="O1419"/>
      <c r="P1419"/>
      <c r="Q1419"/>
      <c r="R1419"/>
      <c r="S1419"/>
    </row>
    <row r="1420" spans="5:19" x14ac:dyDescent="0.25">
      <c r="E1420" s="64"/>
      <c r="F1420" s="64"/>
      <c r="G1420"/>
      <c r="H1420"/>
      <c r="I1420"/>
      <c r="J1420"/>
      <c r="K1420"/>
      <c r="L1420"/>
      <c r="M1420"/>
      <c r="N1420"/>
      <c r="O1420"/>
      <c r="P1420"/>
      <c r="Q1420"/>
      <c r="R1420"/>
      <c r="S1420"/>
    </row>
    <row r="1421" spans="5:19" x14ac:dyDescent="0.25">
      <c r="E1421" s="64"/>
      <c r="F1421" s="64"/>
      <c r="G1421"/>
      <c r="H1421"/>
      <c r="I1421"/>
      <c r="J1421"/>
      <c r="K1421"/>
      <c r="L1421"/>
      <c r="M1421"/>
      <c r="N1421"/>
      <c r="O1421"/>
      <c r="P1421"/>
      <c r="Q1421"/>
      <c r="R1421"/>
      <c r="S1421"/>
    </row>
    <row r="1422" spans="5:19" x14ac:dyDescent="0.25">
      <c r="E1422" s="64"/>
      <c r="F1422" s="64"/>
      <c r="G1422"/>
      <c r="H1422"/>
      <c r="I1422"/>
      <c r="J1422"/>
      <c r="K1422"/>
      <c r="L1422"/>
      <c r="M1422"/>
      <c r="N1422"/>
      <c r="O1422"/>
      <c r="P1422"/>
      <c r="Q1422"/>
      <c r="R1422"/>
      <c r="S1422"/>
    </row>
    <row r="1423" spans="5:19" x14ac:dyDescent="0.25">
      <c r="E1423" s="64"/>
      <c r="F1423" s="64"/>
      <c r="G1423"/>
      <c r="H1423"/>
      <c r="I1423"/>
      <c r="J1423"/>
      <c r="K1423"/>
      <c r="L1423"/>
      <c r="M1423"/>
      <c r="N1423"/>
      <c r="O1423"/>
      <c r="P1423"/>
      <c r="Q1423"/>
      <c r="R1423"/>
      <c r="S1423"/>
    </row>
    <row r="1424" spans="5:19" x14ac:dyDescent="0.25">
      <c r="E1424" s="64"/>
      <c r="F1424" s="64"/>
      <c r="G1424"/>
      <c r="H1424"/>
      <c r="I1424"/>
      <c r="J1424"/>
      <c r="K1424"/>
      <c r="L1424"/>
      <c r="M1424"/>
      <c r="N1424"/>
      <c r="O1424"/>
      <c r="P1424"/>
      <c r="Q1424"/>
      <c r="R1424"/>
      <c r="S1424"/>
    </row>
    <row r="1425" spans="5:19" x14ac:dyDescent="0.25">
      <c r="E1425" s="64"/>
      <c r="F1425" s="64"/>
      <c r="G1425"/>
      <c r="H1425"/>
      <c r="I1425"/>
      <c r="J1425"/>
      <c r="K1425"/>
      <c r="L1425"/>
      <c r="M1425"/>
      <c r="N1425"/>
      <c r="O1425"/>
      <c r="P1425"/>
      <c r="Q1425"/>
      <c r="R1425"/>
      <c r="S1425"/>
    </row>
    <row r="1426" spans="5:19" x14ac:dyDescent="0.25">
      <c r="E1426" s="64"/>
      <c r="F1426" s="64"/>
      <c r="G1426"/>
      <c r="H1426"/>
      <c r="I1426"/>
      <c r="J1426"/>
      <c r="K1426"/>
      <c r="L1426"/>
      <c r="M1426"/>
      <c r="N1426"/>
      <c r="O1426"/>
      <c r="P1426"/>
      <c r="Q1426"/>
      <c r="R1426"/>
      <c r="S1426"/>
    </row>
    <row r="1427" spans="5:19" x14ac:dyDescent="0.25">
      <c r="E1427" s="64"/>
      <c r="F1427" s="64"/>
      <c r="G1427"/>
      <c r="H1427"/>
      <c r="I1427"/>
      <c r="J1427"/>
      <c r="K1427"/>
      <c r="L1427"/>
      <c r="M1427"/>
      <c r="N1427"/>
      <c r="O1427"/>
      <c r="P1427"/>
      <c r="Q1427"/>
      <c r="R1427"/>
      <c r="S1427"/>
    </row>
    <row r="1428" spans="5:19" x14ac:dyDescent="0.25">
      <c r="E1428" s="64"/>
      <c r="F1428" s="64"/>
      <c r="G1428"/>
      <c r="H1428"/>
      <c r="I1428"/>
      <c r="J1428"/>
      <c r="K1428"/>
      <c r="L1428"/>
      <c r="M1428"/>
      <c r="N1428"/>
      <c r="O1428"/>
      <c r="P1428"/>
      <c r="Q1428"/>
      <c r="R1428"/>
      <c r="S1428"/>
    </row>
    <row r="1429" spans="5:19" x14ac:dyDescent="0.25">
      <c r="E1429" s="64"/>
      <c r="F1429" s="64"/>
      <c r="G1429"/>
      <c r="H1429"/>
      <c r="I1429"/>
      <c r="J1429"/>
      <c r="K1429"/>
      <c r="L1429"/>
      <c r="M1429"/>
      <c r="N1429"/>
      <c r="O1429"/>
      <c r="P1429"/>
      <c r="Q1429"/>
      <c r="R1429"/>
      <c r="S1429"/>
    </row>
    <row r="1430" spans="5:19" x14ac:dyDescent="0.25">
      <c r="E1430" s="64"/>
      <c r="F1430" s="64"/>
      <c r="G1430"/>
      <c r="H1430"/>
      <c r="I1430"/>
      <c r="J1430"/>
      <c r="K1430"/>
      <c r="L1430"/>
      <c r="M1430"/>
      <c r="N1430"/>
      <c r="O1430"/>
      <c r="P1430"/>
      <c r="Q1430"/>
      <c r="R1430"/>
      <c r="S1430"/>
    </row>
    <row r="1431" spans="5:19" x14ac:dyDescent="0.25">
      <c r="E1431" s="64"/>
      <c r="F1431" s="64"/>
      <c r="G1431"/>
      <c r="H1431"/>
      <c r="I1431"/>
      <c r="J1431"/>
      <c r="K1431"/>
      <c r="L1431"/>
      <c r="M1431"/>
      <c r="N1431"/>
      <c r="O1431"/>
      <c r="P1431"/>
      <c r="Q1431"/>
      <c r="R1431"/>
      <c r="S1431"/>
    </row>
    <row r="1432" spans="5:19" x14ac:dyDescent="0.25">
      <c r="E1432" s="64"/>
      <c r="F1432" s="64"/>
      <c r="G1432"/>
      <c r="H1432"/>
      <c r="I1432"/>
      <c r="J1432"/>
      <c r="K1432"/>
      <c r="L1432"/>
      <c r="M1432"/>
      <c r="N1432"/>
      <c r="O1432"/>
      <c r="P1432"/>
      <c r="Q1432"/>
      <c r="R1432"/>
      <c r="S1432"/>
    </row>
    <row r="1433" spans="5:19" x14ac:dyDescent="0.25">
      <c r="E1433" s="64"/>
      <c r="F1433" s="64"/>
      <c r="G1433"/>
      <c r="H1433"/>
      <c r="I1433"/>
      <c r="J1433"/>
      <c r="K1433"/>
      <c r="L1433"/>
      <c r="M1433"/>
      <c r="N1433"/>
      <c r="O1433"/>
      <c r="P1433"/>
      <c r="Q1433"/>
      <c r="R1433"/>
      <c r="S1433"/>
    </row>
    <row r="1434" spans="5:19" x14ac:dyDescent="0.25">
      <c r="E1434" s="64"/>
      <c r="F1434" s="64"/>
      <c r="G1434"/>
      <c r="H1434"/>
      <c r="I1434"/>
      <c r="J1434"/>
      <c r="K1434"/>
      <c r="L1434"/>
      <c r="M1434"/>
      <c r="N1434"/>
      <c r="O1434"/>
      <c r="P1434"/>
      <c r="Q1434"/>
      <c r="R1434"/>
      <c r="S1434"/>
    </row>
    <row r="1435" spans="5:19" x14ac:dyDescent="0.25">
      <c r="E1435" s="64"/>
      <c r="F1435" s="64"/>
      <c r="G1435"/>
      <c r="H1435"/>
      <c r="I1435"/>
      <c r="J1435"/>
      <c r="K1435"/>
      <c r="L1435"/>
      <c r="M1435"/>
      <c r="N1435"/>
      <c r="O1435"/>
      <c r="P1435"/>
      <c r="Q1435"/>
      <c r="R1435"/>
      <c r="S1435"/>
    </row>
    <row r="1436" spans="5:19" x14ac:dyDescent="0.25">
      <c r="E1436" s="64"/>
      <c r="F1436" s="64"/>
      <c r="G1436"/>
      <c r="H1436"/>
      <c r="I1436"/>
      <c r="J1436"/>
      <c r="K1436"/>
      <c r="L1436"/>
      <c r="M1436"/>
      <c r="N1436"/>
      <c r="O1436"/>
      <c r="P1436"/>
      <c r="Q1436"/>
      <c r="R1436"/>
      <c r="S1436"/>
    </row>
    <row r="1437" spans="5:19" x14ac:dyDescent="0.25">
      <c r="E1437" s="64"/>
      <c r="F1437" s="64"/>
      <c r="G1437"/>
      <c r="H1437"/>
      <c r="I1437"/>
      <c r="J1437"/>
      <c r="K1437"/>
      <c r="L1437"/>
      <c r="M1437"/>
      <c r="N1437"/>
      <c r="O1437"/>
      <c r="P1437"/>
      <c r="Q1437"/>
      <c r="R1437"/>
      <c r="S1437"/>
    </row>
    <row r="1438" spans="5:19" x14ac:dyDescent="0.25">
      <c r="E1438" s="64"/>
      <c r="F1438" s="64"/>
      <c r="G1438"/>
      <c r="H1438"/>
      <c r="I1438"/>
      <c r="J1438"/>
      <c r="K1438"/>
      <c r="L1438"/>
      <c r="M1438"/>
      <c r="N1438"/>
      <c r="O1438"/>
      <c r="P1438"/>
      <c r="Q1438"/>
      <c r="R1438"/>
      <c r="S1438"/>
    </row>
    <row r="1439" spans="5:19" x14ac:dyDescent="0.25">
      <c r="E1439" s="64"/>
      <c r="F1439" s="64"/>
      <c r="G1439"/>
      <c r="H1439"/>
      <c r="I1439"/>
      <c r="J1439"/>
      <c r="K1439"/>
      <c r="L1439"/>
      <c r="M1439"/>
      <c r="N1439"/>
      <c r="O1439"/>
      <c r="P1439"/>
      <c r="Q1439"/>
      <c r="R1439"/>
      <c r="S1439"/>
    </row>
    <row r="1440" spans="5:19" x14ac:dyDescent="0.25">
      <c r="E1440" s="64"/>
      <c r="F1440" s="64"/>
      <c r="G1440"/>
      <c r="H1440"/>
      <c r="I1440"/>
      <c r="J1440"/>
      <c r="K1440"/>
      <c r="L1440"/>
      <c r="M1440"/>
      <c r="N1440"/>
      <c r="O1440"/>
      <c r="P1440"/>
      <c r="Q1440"/>
      <c r="R1440"/>
      <c r="S1440"/>
    </row>
    <row r="1441" spans="5:19" x14ac:dyDescent="0.25">
      <c r="E1441" s="64"/>
      <c r="F1441" s="64"/>
      <c r="G1441"/>
      <c r="H1441"/>
      <c r="I1441"/>
      <c r="J1441"/>
      <c r="K1441"/>
      <c r="L1441"/>
      <c r="M1441"/>
      <c r="N1441"/>
      <c r="O1441"/>
      <c r="P1441"/>
      <c r="Q1441"/>
      <c r="R1441"/>
      <c r="S1441"/>
    </row>
    <row r="1442" spans="5:19" x14ac:dyDescent="0.25">
      <c r="E1442" s="64"/>
      <c r="F1442" s="64"/>
      <c r="G1442"/>
      <c r="H1442"/>
      <c r="I1442"/>
      <c r="J1442"/>
      <c r="K1442"/>
      <c r="L1442"/>
      <c r="M1442"/>
      <c r="N1442"/>
      <c r="O1442"/>
      <c r="P1442"/>
      <c r="Q1442"/>
      <c r="R1442"/>
      <c r="S1442"/>
    </row>
    <row r="1443" spans="5:19" x14ac:dyDescent="0.25">
      <c r="E1443" s="64"/>
      <c r="F1443" s="64"/>
      <c r="G1443"/>
      <c r="H1443"/>
      <c r="I1443"/>
      <c r="J1443"/>
      <c r="K1443"/>
      <c r="L1443"/>
      <c r="M1443"/>
      <c r="N1443"/>
      <c r="O1443"/>
      <c r="P1443"/>
      <c r="Q1443"/>
      <c r="R1443"/>
      <c r="S1443"/>
    </row>
    <row r="1444" spans="5:19" x14ac:dyDescent="0.25">
      <c r="E1444" s="64"/>
      <c r="F1444" s="64"/>
      <c r="G1444"/>
      <c r="H1444"/>
      <c r="I1444"/>
      <c r="J1444"/>
      <c r="K1444"/>
      <c r="L1444"/>
      <c r="M1444"/>
      <c r="N1444"/>
      <c r="O1444"/>
      <c r="P1444"/>
      <c r="Q1444"/>
      <c r="R1444"/>
      <c r="S1444"/>
    </row>
    <row r="1445" spans="5:19" x14ac:dyDescent="0.25">
      <c r="E1445" s="64"/>
      <c r="F1445" s="64"/>
      <c r="G1445"/>
      <c r="H1445"/>
      <c r="I1445"/>
      <c r="J1445"/>
      <c r="K1445"/>
      <c r="L1445"/>
      <c r="M1445"/>
      <c r="N1445"/>
      <c r="O1445"/>
      <c r="P1445"/>
      <c r="Q1445"/>
      <c r="R1445"/>
      <c r="S1445"/>
    </row>
    <row r="1446" spans="5:19" x14ac:dyDescent="0.25">
      <c r="E1446" s="64"/>
      <c r="F1446" s="64"/>
      <c r="G1446"/>
      <c r="H1446"/>
      <c r="I1446"/>
      <c r="J1446"/>
      <c r="K1446"/>
      <c r="L1446"/>
      <c r="M1446"/>
      <c r="N1446"/>
      <c r="O1446"/>
      <c r="P1446"/>
      <c r="Q1446"/>
      <c r="R1446"/>
      <c r="S1446"/>
    </row>
    <row r="1447" spans="5:19" x14ac:dyDescent="0.25">
      <c r="E1447" s="64"/>
      <c r="F1447" s="64"/>
      <c r="G1447"/>
      <c r="H1447"/>
      <c r="I1447"/>
      <c r="J1447"/>
      <c r="K1447"/>
      <c r="L1447"/>
      <c r="M1447"/>
      <c r="N1447"/>
      <c r="O1447"/>
      <c r="P1447"/>
      <c r="Q1447"/>
      <c r="R1447"/>
      <c r="S1447"/>
    </row>
    <row r="1448" spans="5:19" x14ac:dyDescent="0.25">
      <c r="E1448" s="64"/>
      <c r="F1448" s="64"/>
      <c r="G1448"/>
      <c r="H1448"/>
      <c r="I1448"/>
      <c r="J1448"/>
      <c r="K1448"/>
      <c r="L1448"/>
      <c r="M1448"/>
      <c r="N1448"/>
      <c r="O1448"/>
      <c r="P1448"/>
      <c r="Q1448"/>
      <c r="R1448"/>
      <c r="S1448"/>
    </row>
    <row r="1449" spans="5:19" x14ac:dyDescent="0.25">
      <c r="E1449" s="64"/>
      <c r="F1449" s="64"/>
      <c r="G1449"/>
      <c r="H1449"/>
      <c r="I1449"/>
      <c r="J1449"/>
      <c r="K1449"/>
      <c r="L1449"/>
      <c r="M1449"/>
      <c r="N1449"/>
      <c r="O1449"/>
      <c r="P1449"/>
      <c r="Q1449"/>
      <c r="R1449"/>
      <c r="S1449"/>
    </row>
    <row r="1450" spans="5:19" x14ac:dyDescent="0.25">
      <c r="E1450" s="64"/>
      <c r="F1450" s="64"/>
      <c r="G1450"/>
      <c r="H1450"/>
      <c r="I1450"/>
      <c r="J1450"/>
      <c r="K1450"/>
      <c r="L1450"/>
      <c r="M1450"/>
      <c r="N1450"/>
      <c r="O1450"/>
      <c r="P1450"/>
      <c r="Q1450"/>
      <c r="R1450"/>
      <c r="S1450"/>
    </row>
    <row r="1451" spans="5:19" x14ac:dyDescent="0.25">
      <c r="E1451" s="64"/>
      <c r="F1451" s="64"/>
      <c r="G1451"/>
      <c r="H1451"/>
      <c r="I1451"/>
      <c r="J1451"/>
      <c r="K1451"/>
      <c r="L1451"/>
      <c r="M1451"/>
      <c r="N1451"/>
      <c r="O1451"/>
      <c r="P1451"/>
      <c r="Q1451"/>
      <c r="R1451"/>
      <c r="S1451"/>
    </row>
    <row r="1452" spans="5:19" x14ac:dyDescent="0.25">
      <c r="E1452" s="64"/>
      <c r="F1452" s="64"/>
      <c r="G1452"/>
      <c r="H1452"/>
      <c r="I1452"/>
      <c r="J1452"/>
      <c r="K1452"/>
      <c r="L1452"/>
      <c r="M1452"/>
      <c r="N1452"/>
      <c r="O1452"/>
      <c r="P1452"/>
      <c r="Q1452"/>
      <c r="R1452"/>
      <c r="S1452"/>
    </row>
    <row r="1453" spans="5:19" x14ac:dyDescent="0.25">
      <c r="E1453" s="64"/>
      <c r="F1453" s="64"/>
      <c r="G1453"/>
      <c r="H1453"/>
      <c r="I1453"/>
      <c r="J1453"/>
      <c r="K1453"/>
      <c r="L1453"/>
      <c r="M1453"/>
      <c r="N1453"/>
      <c r="O1453"/>
      <c r="P1453"/>
      <c r="Q1453"/>
      <c r="R1453"/>
      <c r="S1453"/>
    </row>
    <row r="1454" spans="5:19" x14ac:dyDescent="0.25">
      <c r="E1454" s="64"/>
      <c r="F1454" s="64"/>
      <c r="G1454"/>
      <c r="H1454"/>
      <c r="I1454"/>
      <c r="J1454"/>
      <c r="K1454"/>
      <c r="L1454"/>
      <c r="M1454"/>
      <c r="N1454"/>
      <c r="O1454"/>
      <c r="P1454"/>
      <c r="Q1454"/>
      <c r="R1454"/>
      <c r="S1454"/>
    </row>
    <row r="1455" spans="5:19" x14ac:dyDescent="0.25">
      <c r="E1455" s="64"/>
      <c r="F1455" s="64"/>
      <c r="G1455"/>
      <c r="H1455"/>
      <c r="I1455"/>
      <c r="J1455"/>
      <c r="K1455"/>
      <c r="L1455"/>
      <c r="M1455"/>
      <c r="N1455"/>
      <c r="O1455"/>
      <c r="P1455"/>
      <c r="Q1455"/>
      <c r="R1455"/>
      <c r="S1455"/>
    </row>
    <row r="1456" spans="5:19" x14ac:dyDescent="0.25">
      <c r="E1456" s="64"/>
      <c r="F1456" s="64"/>
      <c r="G1456"/>
      <c r="H1456"/>
      <c r="I1456"/>
      <c r="J1456"/>
      <c r="K1456"/>
      <c r="L1456"/>
      <c r="M1456"/>
      <c r="N1456"/>
      <c r="O1456"/>
      <c r="P1456"/>
      <c r="Q1456"/>
      <c r="R1456"/>
      <c r="S1456"/>
    </row>
    <row r="1457" spans="5:19" x14ac:dyDescent="0.25">
      <c r="E1457" s="64"/>
      <c r="F1457" s="64"/>
      <c r="G1457"/>
      <c r="H1457"/>
      <c r="I1457"/>
      <c r="J1457"/>
      <c r="K1457"/>
      <c r="L1457"/>
      <c r="M1457"/>
      <c r="N1457"/>
      <c r="O1457"/>
      <c r="P1457"/>
      <c r="Q1457"/>
      <c r="R1457"/>
      <c r="S1457"/>
    </row>
    <row r="1458" spans="5:19" x14ac:dyDescent="0.25">
      <c r="E1458" s="64"/>
      <c r="F1458" s="64"/>
      <c r="G1458"/>
      <c r="H1458"/>
      <c r="I1458"/>
      <c r="J1458"/>
      <c r="K1458"/>
      <c r="L1458"/>
      <c r="M1458"/>
      <c r="N1458"/>
      <c r="O1458"/>
      <c r="P1458"/>
      <c r="Q1458"/>
      <c r="R1458"/>
      <c r="S1458"/>
    </row>
    <row r="1459" spans="5:19" x14ac:dyDescent="0.25">
      <c r="E1459" s="64"/>
      <c r="F1459" s="64"/>
      <c r="G1459"/>
      <c r="H1459"/>
      <c r="I1459"/>
      <c r="J1459"/>
      <c r="K1459"/>
      <c r="L1459"/>
      <c r="M1459"/>
      <c r="N1459"/>
      <c r="O1459"/>
      <c r="P1459"/>
      <c r="Q1459"/>
      <c r="R1459"/>
      <c r="S1459"/>
    </row>
    <row r="1460" spans="5:19" x14ac:dyDescent="0.25">
      <c r="E1460" s="64"/>
      <c r="F1460" s="64"/>
      <c r="G1460"/>
      <c r="H1460"/>
      <c r="I1460"/>
      <c r="J1460"/>
      <c r="K1460"/>
      <c r="L1460"/>
      <c r="M1460"/>
      <c r="N1460"/>
      <c r="O1460"/>
      <c r="P1460"/>
      <c r="Q1460"/>
      <c r="R1460"/>
      <c r="S1460"/>
    </row>
    <row r="1461" spans="5:19" x14ac:dyDescent="0.25">
      <c r="E1461" s="64"/>
      <c r="F1461" s="64"/>
      <c r="G1461"/>
      <c r="H1461"/>
      <c r="I1461"/>
      <c r="J1461"/>
      <c r="K1461"/>
      <c r="L1461"/>
      <c r="M1461"/>
      <c r="N1461"/>
      <c r="O1461"/>
      <c r="P1461"/>
      <c r="Q1461"/>
      <c r="R1461"/>
      <c r="S1461"/>
    </row>
    <row r="1462" spans="5:19" x14ac:dyDescent="0.25">
      <c r="E1462" s="64"/>
      <c r="F1462" s="64"/>
      <c r="G1462"/>
      <c r="H1462"/>
      <c r="I1462"/>
      <c r="J1462"/>
      <c r="K1462"/>
      <c r="L1462"/>
      <c r="M1462"/>
      <c r="N1462"/>
      <c r="O1462"/>
      <c r="P1462"/>
      <c r="Q1462"/>
      <c r="R1462"/>
      <c r="S1462"/>
    </row>
    <row r="1463" spans="5:19" x14ac:dyDescent="0.25">
      <c r="E1463" s="64"/>
      <c r="F1463" s="64"/>
      <c r="G1463"/>
      <c r="H1463"/>
      <c r="I1463"/>
      <c r="J1463"/>
      <c r="K1463"/>
      <c r="L1463"/>
      <c r="M1463"/>
      <c r="N1463"/>
      <c r="O1463"/>
      <c r="P1463"/>
      <c r="Q1463"/>
      <c r="R1463"/>
      <c r="S1463"/>
    </row>
    <row r="1464" spans="5:19" x14ac:dyDescent="0.25">
      <c r="E1464" s="64"/>
      <c r="F1464" s="64"/>
      <c r="G1464"/>
      <c r="H1464"/>
      <c r="I1464"/>
      <c r="J1464"/>
      <c r="K1464"/>
      <c r="L1464"/>
      <c r="M1464"/>
      <c r="N1464"/>
      <c r="O1464"/>
      <c r="P1464"/>
      <c r="Q1464"/>
      <c r="R1464"/>
      <c r="S1464"/>
    </row>
    <row r="1465" spans="5:19" x14ac:dyDescent="0.25">
      <c r="E1465" s="64"/>
      <c r="F1465" s="64"/>
      <c r="G1465"/>
      <c r="H1465"/>
      <c r="I1465"/>
      <c r="J1465"/>
      <c r="K1465"/>
      <c r="L1465"/>
      <c r="M1465"/>
      <c r="N1465"/>
      <c r="O1465"/>
      <c r="P1465"/>
      <c r="Q1465"/>
      <c r="R1465"/>
      <c r="S1465"/>
    </row>
    <row r="1466" spans="5:19" x14ac:dyDescent="0.25">
      <c r="E1466" s="64"/>
      <c r="F1466" s="64"/>
      <c r="G1466"/>
      <c r="H1466"/>
      <c r="I1466"/>
      <c r="J1466"/>
      <c r="K1466"/>
      <c r="L1466"/>
      <c r="M1466"/>
      <c r="N1466"/>
      <c r="O1466"/>
      <c r="P1466"/>
      <c r="Q1466"/>
      <c r="R1466"/>
      <c r="S1466"/>
    </row>
    <row r="1467" spans="5:19" x14ac:dyDescent="0.25">
      <c r="E1467" s="64"/>
      <c r="F1467" s="64"/>
      <c r="G1467"/>
      <c r="H1467"/>
      <c r="I1467"/>
      <c r="J1467"/>
      <c r="K1467"/>
      <c r="L1467"/>
      <c r="M1467"/>
      <c r="N1467"/>
      <c r="O1467"/>
      <c r="P1467"/>
      <c r="Q1467"/>
      <c r="R1467"/>
      <c r="S1467"/>
    </row>
    <row r="1468" spans="5:19" x14ac:dyDescent="0.25">
      <c r="E1468" s="64"/>
      <c r="F1468" s="64"/>
      <c r="G1468"/>
      <c r="H1468"/>
      <c r="I1468"/>
      <c r="J1468"/>
      <c r="K1468"/>
      <c r="L1468"/>
      <c r="M1468"/>
      <c r="N1468"/>
      <c r="O1468"/>
      <c r="P1468"/>
      <c r="Q1468"/>
      <c r="R1468"/>
      <c r="S1468"/>
    </row>
    <row r="1469" spans="5:19" x14ac:dyDescent="0.25">
      <c r="E1469" s="64"/>
      <c r="F1469" s="64"/>
      <c r="G1469"/>
      <c r="H1469"/>
      <c r="I1469"/>
      <c r="J1469"/>
      <c r="K1469"/>
      <c r="L1469"/>
      <c r="M1469"/>
      <c r="N1469"/>
      <c r="O1469"/>
      <c r="P1469"/>
      <c r="Q1469"/>
      <c r="R1469"/>
      <c r="S1469"/>
    </row>
    <row r="1470" spans="5:19" x14ac:dyDescent="0.25">
      <c r="E1470" s="64"/>
      <c r="F1470" s="64"/>
      <c r="G1470"/>
      <c r="H1470"/>
      <c r="I1470"/>
      <c r="J1470"/>
      <c r="K1470"/>
      <c r="L1470"/>
      <c r="M1470"/>
      <c r="N1470"/>
      <c r="O1470"/>
      <c r="P1470"/>
      <c r="Q1470"/>
      <c r="R1470"/>
      <c r="S1470"/>
    </row>
    <row r="1471" spans="5:19" x14ac:dyDescent="0.25">
      <c r="E1471" s="64"/>
      <c r="F1471" s="64"/>
      <c r="G1471"/>
      <c r="H1471"/>
      <c r="I1471"/>
      <c r="J1471"/>
      <c r="K1471"/>
      <c r="L1471"/>
      <c r="M1471"/>
      <c r="N1471"/>
      <c r="O1471"/>
      <c r="P1471"/>
      <c r="Q1471"/>
      <c r="R1471"/>
      <c r="S1471"/>
    </row>
    <row r="1472" spans="5:19" x14ac:dyDescent="0.25">
      <c r="E1472" s="64"/>
      <c r="F1472" s="64"/>
      <c r="G1472"/>
      <c r="H1472"/>
      <c r="I1472"/>
      <c r="J1472"/>
      <c r="K1472"/>
      <c r="L1472"/>
      <c r="M1472"/>
      <c r="N1472"/>
      <c r="O1472"/>
      <c r="P1472"/>
      <c r="Q1472"/>
      <c r="R1472"/>
      <c r="S1472"/>
    </row>
    <row r="1473" spans="5:19" x14ac:dyDescent="0.25">
      <c r="E1473" s="64"/>
      <c r="F1473" s="64"/>
      <c r="G1473"/>
      <c r="H1473"/>
      <c r="I1473"/>
      <c r="J1473"/>
      <c r="K1473"/>
      <c r="L1473"/>
      <c r="M1473"/>
      <c r="N1473"/>
      <c r="O1473"/>
      <c r="P1473"/>
      <c r="Q1473"/>
      <c r="R1473"/>
      <c r="S1473"/>
    </row>
    <row r="1474" spans="5:19" x14ac:dyDescent="0.25">
      <c r="E1474" s="64"/>
      <c r="F1474" s="64"/>
      <c r="G1474"/>
      <c r="H1474"/>
      <c r="I1474"/>
      <c r="J1474"/>
      <c r="K1474"/>
      <c r="L1474"/>
      <c r="M1474"/>
      <c r="N1474"/>
      <c r="O1474"/>
      <c r="P1474"/>
      <c r="Q1474"/>
      <c r="R1474"/>
      <c r="S1474"/>
    </row>
    <row r="1475" spans="5:19" x14ac:dyDescent="0.25">
      <c r="E1475" s="64"/>
      <c r="F1475" s="64"/>
      <c r="G1475"/>
      <c r="H1475"/>
      <c r="I1475"/>
      <c r="J1475"/>
      <c r="K1475"/>
      <c r="L1475"/>
      <c r="M1475"/>
      <c r="N1475"/>
      <c r="O1475"/>
      <c r="P1475"/>
      <c r="Q1475"/>
      <c r="R1475"/>
      <c r="S1475"/>
    </row>
    <row r="1476" spans="5:19" x14ac:dyDescent="0.25">
      <c r="E1476" s="64"/>
      <c r="F1476" s="64"/>
      <c r="G1476"/>
      <c r="H1476"/>
      <c r="I1476"/>
      <c r="J1476"/>
      <c r="K1476"/>
      <c r="L1476"/>
      <c r="M1476"/>
      <c r="N1476"/>
      <c r="O1476"/>
      <c r="P1476"/>
      <c r="Q1476"/>
      <c r="R1476"/>
      <c r="S1476"/>
    </row>
    <row r="1477" spans="5:19" x14ac:dyDescent="0.25">
      <c r="E1477" s="64"/>
      <c r="F1477" s="64"/>
      <c r="G1477"/>
      <c r="H1477"/>
      <c r="I1477"/>
      <c r="J1477"/>
      <c r="K1477"/>
      <c r="L1477"/>
      <c r="M1477"/>
      <c r="N1477"/>
      <c r="O1477"/>
      <c r="P1477"/>
      <c r="Q1477"/>
      <c r="R1477"/>
      <c r="S1477"/>
    </row>
    <row r="1478" spans="5:19" x14ac:dyDescent="0.25">
      <c r="E1478" s="64"/>
      <c r="F1478" s="64"/>
      <c r="G1478"/>
      <c r="H1478"/>
      <c r="I1478"/>
      <c r="J1478"/>
      <c r="K1478"/>
      <c r="L1478"/>
      <c r="M1478"/>
      <c r="N1478"/>
      <c r="O1478"/>
      <c r="P1478"/>
      <c r="Q1478"/>
      <c r="R1478"/>
      <c r="S1478"/>
    </row>
    <row r="1479" spans="5:19" x14ac:dyDescent="0.25">
      <c r="E1479" s="64"/>
      <c r="F1479" s="64"/>
      <c r="G1479"/>
      <c r="H1479"/>
      <c r="I1479"/>
      <c r="J1479"/>
      <c r="K1479"/>
      <c r="L1479"/>
      <c r="M1479"/>
      <c r="N1479"/>
      <c r="O1479"/>
      <c r="P1479"/>
      <c r="Q1479"/>
      <c r="R1479"/>
      <c r="S1479"/>
    </row>
    <row r="1480" spans="5:19" x14ac:dyDescent="0.25">
      <c r="E1480" s="64"/>
      <c r="F1480" s="64"/>
      <c r="G1480"/>
      <c r="H1480"/>
      <c r="I1480"/>
      <c r="J1480"/>
      <c r="K1480"/>
      <c r="L1480"/>
      <c r="M1480"/>
      <c r="N1480"/>
      <c r="O1480"/>
      <c r="P1480"/>
      <c r="Q1480"/>
      <c r="R1480"/>
      <c r="S1480"/>
    </row>
    <row r="1481" spans="5:19" x14ac:dyDescent="0.25">
      <c r="E1481" s="64"/>
      <c r="F1481" s="64"/>
      <c r="G1481"/>
      <c r="H1481"/>
      <c r="I1481"/>
      <c r="J1481"/>
      <c r="K1481"/>
      <c r="L1481"/>
      <c r="M1481"/>
      <c r="N1481"/>
      <c r="O1481"/>
      <c r="P1481"/>
      <c r="Q1481"/>
      <c r="R1481"/>
      <c r="S1481"/>
    </row>
    <row r="1482" spans="5:19" x14ac:dyDescent="0.25">
      <c r="E1482" s="64"/>
      <c r="F1482" s="64"/>
      <c r="G1482"/>
      <c r="H1482"/>
      <c r="I1482"/>
      <c r="J1482"/>
      <c r="K1482"/>
      <c r="L1482"/>
      <c r="M1482"/>
      <c r="N1482"/>
      <c r="O1482"/>
      <c r="P1482"/>
      <c r="Q1482"/>
      <c r="R1482"/>
      <c r="S1482"/>
    </row>
    <row r="1483" spans="5:19" x14ac:dyDescent="0.25">
      <c r="E1483" s="64"/>
      <c r="F1483" s="64"/>
      <c r="G1483"/>
      <c r="H1483"/>
      <c r="I1483"/>
      <c r="J1483"/>
      <c r="K1483"/>
      <c r="L1483"/>
      <c r="M1483"/>
      <c r="N1483"/>
      <c r="O1483"/>
      <c r="P1483"/>
      <c r="Q1483"/>
      <c r="R1483"/>
      <c r="S1483"/>
    </row>
    <row r="1484" spans="5:19" x14ac:dyDescent="0.25">
      <c r="E1484" s="64"/>
      <c r="F1484" s="64"/>
      <c r="G1484"/>
      <c r="H1484"/>
      <c r="I1484"/>
      <c r="J1484"/>
      <c r="K1484"/>
      <c r="L1484"/>
      <c r="M1484"/>
      <c r="N1484"/>
      <c r="O1484"/>
      <c r="P1484"/>
      <c r="Q1484"/>
      <c r="R1484"/>
      <c r="S1484"/>
    </row>
    <row r="1485" spans="5:19" x14ac:dyDescent="0.25">
      <c r="E1485" s="64"/>
      <c r="F1485" s="64"/>
      <c r="G1485"/>
      <c r="H1485"/>
      <c r="I1485"/>
      <c r="J1485"/>
      <c r="K1485"/>
      <c r="L1485"/>
      <c r="M1485"/>
      <c r="N1485"/>
      <c r="O1485"/>
      <c r="P1485"/>
      <c r="Q1485"/>
      <c r="R1485"/>
      <c r="S1485"/>
    </row>
    <row r="1486" spans="5:19" x14ac:dyDescent="0.25">
      <c r="E1486" s="64"/>
      <c r="F1486" s="64"/>
      <c r="G1486"/>
      <c r="H1486"/>
      <c r="I1486"/>
      <c r="J1486"/>
      <c r="K1486"/>
      <c r="L1486"/>
      <c r="M1486"/>
      <c r="N1486"/>
      <c r="O1486"/>
      <c r="P1486"/>
      <c r="Q1486"/>
      <c r="R1486"/>
      <c r="S1486"/>
    </row>
    <row r="1487" spans="5:19" x14ac:dyDescent="0.25">
      <c r="E1487" s="64"/>
      <c r="F1487" s="64"/>
      <c r="G1487"/>
      <c r="H1487"/>
      <c r="I1487"/>
      <c r="J1487"/>
      <c r="K1487"/>
      <c r="L1487"/>
      <c r="M1487"/>
      <c r="N1487"/>
      <c r="O1487"/>
      <c r="P1487"/>
      <c r="Q1487"/>
      <c r="R1487"/>
      <c r="S1487"/>
    </row>
    <row r="1488" spans="5:19" x14ac:dyDescent="0.25">
      <c r="E1488" s="64"/>
      <c r="F1488" s="64"/>
      <c r="G1488"/>
      <c r="H1488"/>
      <c r="I1488"/>
      <c r="J1488"/>
      <c r="K1488"/>
      <c r="L1488"/>
      <c r="M1488"/>
      <c r="N1488"/>
      <c r="O1488"/>
      <c r="P1488"/>
      <c r="Q1488"/>
      <c r="R1488"/>
      <c r="S1488"/>
    </row>
    <row r="1489" spans="5:19" x14ac:dyDescent="0.25">
      <c r="E1489" s="64"/>
      <c r="F1489" s="64"/>
      <c r="G1489"/>
      <c r="H1489"/>
      <c r="I1489"/>
      <c r="J1489"/>
      <c r="K1489"/>
      <c r="L1489"/>
      <c r="M1489"/>
      <c r="N1489"/>
      <c r="O1489"/>
      <c r="P1489"/>
      <c r="Q1489"/>
      <c r="R1489"/>
      <c r="S1489"/>
    </row>
    <row r="1490" spans="5:19" x14ac:dyDescent="0.25">
      <c r="E1490" s="64"/>
      <c r="F1490" s="64"/>
      <c r="G1490"/>
      <c r="H1490"/>
      <c r="I1490"/>
      <c r="J1490"/>
      <c r="K1490"/>
      <c r="L1490"/>
      <c r="M1490"/>
      <c r="N1490"/>
      <c r="O1490"/>
      <c r="P1490"/>
      <c r="Q1490"/>
      <c r="R1490"/>
      <c r="S1490"/>
    </row>
    <row r="1491" spans="5:19" x14ac:dyDescent="0.25">
      <c r="E1491" s="64"/>
      <c r="F1491" s="64"/>
      <c r="G1491"/>
      <c r="H1491"/>
      <c r="I1491"/>
      <c r="J1491"/>
      <c r="K1491"/>
      <c r="L1491"/>
      <c r="M1491"/>
      <c r="N1491"/>
      <c r="O1491"/>
      <c r="P1491"/>
      <c r="Q1491"/>
      <c r="R1491"/>
      <c r="S1491"/>
    </row>
    <row r="1492" spans="5:19" x14ac:dyDescent="0.25">
      <c r="E1492" s="64"/>
      <c r="F1492" s="64"/>
      <c r="G1492"/>
      <c r="H1492"/>
      <c r="I1492"/>
      <c r="J1492"/>
      <c r="K1492"/>
      <c r="L1492"/>
      <c r="M1492"/>
      <c r="N1492"/>
      <c r="O1492"/>
      <c r="P1492"/>
      <c r="Q1492"/>
      <c r="R1492"/>
      <c r="S1492"/>
    </row>
    <row r="1493" spans="5:19" x14ac:dyDescent="0.25">
      <c r="E1493" s="64"/>
      <c r="F1493" s="64"/>
      <c r="G1493"/>
      <c r="H1493"/>
      <c r="I1493"/>
      <c r="J1493"/>
      <c r="K1493"/>
      <c r="L1493"/>
      <c r="M1493"/>
      <c r="N1493"/>
      <c r="O1493"/>
      <c r="P1493"/>
      <c r="Q1493"/>
      <c r="R1493"/>
      <c r="S1493"/>
    </row>
    <row r="1494" spans="5:19" x14ac:dyDescent="0.25">
      <c r="E1494" s="64"/>
      <c r="F1494" s="64"/>
      <c r="G1494"/>
      <c r="H1494"/>
      <c r="I1494"/>
      <c r="J1494"/>
      <c r="K1494"/>
      <c r="L1494"/>
      <c r="M1494"/>
      <c r="N1494"/>
      <c r="O1494"/>
      <c r="P1494"/>
      <c r="Q1494"/>
      <c r="R1494"/>
      <c r="S1494"/>
    </row>
    <row r="1495" spans="5:19" x14ac:dyDescent="0.25">
      <c r="E1495" s="64"/>
      <c r="F1495" s="64"/>
      <c r="G1495"/>
      <c r="H1495"/>
      <c r="I1495"/>
      <c r="J1495"/>
      <c r="K1495"/>
      <c r="L1495"/>
      <c r="M1495"/>
      <c r="N1495"/>
      <c r="O1495"/>
      <c r="P1495"/>
      <c r="Q1495"/>
      <c r="R1495"/>
      <c r="S1495"/>
    </row>
    <row r="1496" spans="5:19" x14ac:dyDescent="0.25">
      <c r="E1496" s="64"/>
      <c r="F1496" s="64"/>
      <c r="G1496"/>
      <c r="H1496"/>
      <c r="I1496"/>
      <c r="J1496"/>
      <c r="K1496"/>
      <c r="L1496"/>
      <c r="M1496"/>
      <c r="N1496"/>
      <c r="O1496"/>
      <c r="P1496"/>
      <c r="Q1496"/>
      <c r="R1496"/>
      <c r="S1496"/>
    </row>
    <row r="1497" spans="5:19" x14ac:dyDescent="0.25">
      <c r="E1497" s="64"/>
      <c r="F1497" s="64"/>
      <c r="G1497"/>
      <c r="H1497"/>
      <c r="I1497"/>
      <c r="J1497"/>
      <c r="K1497"/>
      <c r="L1497"/>
      <c r="M1497"/>
      <c r="N1497"/>
      <c r="O1497"/>
      <c r="P1497"/>
      <c r="Q1497"/>
      <c r="R1497"/>
      <c r="S1497"/>
    </row>
    <row r="1498" spans="5:19" x14ac:dyDescent="0.25">
      <c r="E1498" s="64"/>
      <c r="F1498" s="64"/>
      <c r="G1498"/>
      <c r="H1498"/>
      <c r="I1498"/>
      <c r="J1498"/>
      <c r="K1498"/>
      <c r="L1498"/>
      <c r="M1498"/>
      <c r="N1498"/>
      <c r="O1498"/>
      <c r="P1498"/>
      <c r="Q1498"/>
      <c r="R1498"/>
      <c r="S1498"/>
    </row>
    <row r="1499" spans="5:19" x14ac:dyDescent="0.25">
      <c r="E1499" s="64"/>
      <c r="F1499" s="64"/>
      <c r="G1499"/>
      <c r="H1499"/>
      <c r="I1499"/>
      <c r="J1499"/>
      <c r="K1499"/>
      <c r="L1499"/>
      <c r="M1499"/>
      <c r="N1499"/>
      <c r="O1499"/>
      <c r="P1499"/>
      <c r="Q1499"/>
      <c r="R1499"/>
      <c r="S1499"/>
    </row>
    <row r="1500" spans="5:19" x14ac:dyDescent="0.25">
      <c r="E1500" s="64"/>
      <c r="F1500" s="64"/>
      <c r="G1500"/>
      <c r="H1500"/>
      <c r="I1500"/>
      <c r="J1500"/>
      <c r="K1500"/>
      <c r="L1500"/>
      <c r="M1500"/>
      <c r="N1500"/>
      <c r="O1500"/>
      <c r="P1500"/>
      <c r="Q1500"/>
      <c r="R1500"/>
      <c r="S1500"/>
    </row>
    <row r="1501" spans="5:19" x14ac:dyDescent="0.25">
      <c r="E1501" s="64"/>
      <c r="F1501" s="64"/>
      <c r="G1501"/>
      <c r="H1501"/>
      <c r="I1501"/>
      <c r="J1501"/>
      <c r="K1501"/>
      <c r="L1501"/>
      <c r="M1501"/>
      <c r="N1501"/>
      <c r="O1501"/>
      <c r="P1501"/>
      <c r="Q1501"/>
      <c r="R1501"/>
      <c r="S1501"/>
    </row>
    <row r="1502" spans="5:19" x14ac:dyDescent="0.25">
      <c r="E1502" s="64"/>
      <c r="F1502" s="64"/>
      <c r="G1502"/>
      <c r="H1502"/>
      <c r="I1502"/>
      <c r="J1502"/>
      <c r="K1502"/>
      <c r="L1502"/>
      <c r="M1502"/>
      <c r="N1502"/>
      <c r="O1502"/>
      <c r="P1502"/>
      <c r="Q1502"/>
      <c r="R1502"/>
      <c r="S1502"/>
    </row>
    <row r="1503" spans="5:19" x14ac:dyDescent="0.25">
      <c r="E1503" s="64"/>
      <c r="F1503" s="64"/>
      <c r="G1503"/>
      <c r="H1503"/>
      <c r="I1503"/>
      <c r="J1503"/>
      <c r="K1503"/>
      <c r="L1503"/>
      <c r="M1503"/>
      <c r="N1503"/>
      <c r="O1503"/>
      <c r="P1503"/>
      <c r="Q1503"/>
      <c r="R1503"/>
      <c r="S1503"/>
    </row>
    <row r="1504" spans="5:19" x14ac:dyDescent="0.25">
      <c r="E1504" s="64"/>
      <c r="F1504" s="64"/>
      <c r="G1504"/>
      <c r="H1504"/>
      <c r="I1504"/>
      <c r="J1504"/>
      <c r="K1504"/>
      <c r="L1504"/>
      <c r="M1504"/>
      <c r="N1504"/>
      <c r="O1504"/>
      <c r="P1504"/>
      <c r="Q1504"/>
      <c r="R1504"/>
      <c r="S1504"/>
    </row>
    <row r="1505" spans="5:19" x14ac:dyDescent="0.25">
      <c r="E1505" s="64"/>
      <c r="F1505" s="64"/>
      <c r="G1505"/>
      <c r="H1505"/>
      <c r="I1505"/>
      <c r="J1505"/>
      <c r="K1505"/>
      <c r="L1505"/>
      <c r="M1505"/>
      <c r="N1505"/>
      <c r="O1505"/>
      <c r="P1505"/>
      <c r="Q1505"/>
      <c r="R1505"/>
      <c r="S1505"/>
    </row>
    <row r="1506" spans="5:19" x14ac:dyDescent="0.25">
      <c r="E1506" s="64"/>
      <c r="F1506" s="64"/>
      <c r="G1506"/>
      <c r="H1506"/>
      <c r="I1506"/>
      <c r="J1506"/>
      <c r="K1506"/>
      <c r="L1506"/>
      <c r="M1506"/>
      <c r="N1506"/>
      <c r="O1506"/>
      <c r="P1506"/>
      <c r="Q1506"/>
      <c r="R1506"/>
      <c r="S1506"/>
    </row>
    <row r="1507" spans="5:19" x14ac:dyDescent="0.25">
      <c r="E1507" s="64"/>
      <c r="F1507" s="64"/>
      <c r="G1507"/>
      <c r="H1507"/>
      <c r="I1507"/>
      <c r="J1507"/>
      <c r="K1507"/>
      <c r="L1507"/>
      <c r="M1507"/>
      <c r="N1507"/>
      <c r="O1507"/>
      <c r="P1507"/>
      <c r="Q1507"/>
      <c r="R1507"/>
      <c r="S1507"/>
    </row>
    <row r="1508" spans="5:19" x14ac:dyDescent="0.25">
      <c r="E1508" s="64"/>
      <c r="F1508" s="64"/>
      <c r="G1508"/>
      <c r="H1508"/>
      <c r="I1508"/>
      <c r="J1508"/>
      <c r="K1508"/>
      <c r="L1508"/>
      <c r="M1508"/>
      <c r="N1508"/>
      <c r="O1508"/>
      <c r="P1508"/>
      <c r="Q1508"/>
      <c r="R1508"/>
      <c r="S1508"/>
    </row>
    <row r="1509" spans="5:19" x14ac:dyDescent="0.25">
      <c r="E1509" s="64"/>
      <c r="F1509" s="64"/>
      <c r="G1509"/>
      <c r="H1509"/>
      <c r="I1509"/>
      <c r="J1509"/>
      <c r="K1509"/>
      <c r="L1509"/>
      <c r="M1509"/>
      <c r="N1509"/>
      <c r="O1509"/>
      <c r="P1509"/>
      <c r="Q1509"/>
      <c r="R1509"/>
      <c r="S1509"/>
    </row>
    <row r="1510" spans="5:19" x14ac:dyDescent="0.25">
      <c r="E1510" s="64"/>
      <c r="F1510" s="64"/>
      <c r="G1510"/>
      <c r="H1510"/>
      <c r="I1510"/>
      <c r="J1510"/>
      <c r="K1510"/>
      <c r="L1510"/>
      <c r="M1510"/>
      <c r="N1510"/>
      <c r="O1510"/>
      <c r="P1510"/>
      <c r="Q1510"/>
      <c r="R1510"/>
      <c r="S1510"/>
    </row>
    <row r="1511" spans="5:19" x14ac:dyDescent="0.25">
      <c r="E1511" s="64"/>
      <c r="F1511" s="64"/>
      <c r="G1511"/>
      <c r="H1511"/>
      <c r="I1511"/>
      <c r="J1511"/>
      <c r="K1511"/>
      <c r="L1511"/>
      <c r="M1511"/>
      <c r="N1511"/>
      <c r="O1511"/>
      <c r="P1511"/>
      <c r="Q1511"/>
      <c r="R1511"/>
      <c r="S1511"/>
    </row>
    <row r="1512" spans="5:19" x14ac:dyDescent="0.25">
      <c r="E1512" s="64"/>
      <c r="F1512" s="64"/>
      <c r="G1512"/>
      <c r="H1512"/>
      <c r="I1512"/>
      <c r="J1512"/>
      <c r="K1512"/>
      <c r="L1512"/>
      <c r="M1512"/>
      <c r="N1512"/>
      <c r="O1512"/>
      <c r="P1512"/>
      <c r="Q1512"/>
      <c r="R1512"/>
      <c r="S1512"/>
    </row>
    <row r="1513" spans="5:19" x14ac:dyDescent="0.25">
      <c r="E1513" s="64"/>
      <c r="F1513" s="64"/>
      <c r="G1513"/>
      <c r="H1513"/>
      <c r="I1513"/>
      <c r="J1513"/>
      <c r="K1513"/>
      <c r="L1513"/>
      <c r="M1513"/>
      <c r="N1513"/>
      <c r="O1513"/>
      <c r="P1513"/>
      <c r="Q1513"/>
      <c r="R1513"/>
      <c r="S1513"/>
    </row>
    <row r="1514" spans="5:19" x14ac:dyDescent="0.25">
      <c r="E1514" s="64"/>
      <c r="F1514" s="64"/>
      <c r="G1514"/>
      <c r="H1514"/>
      <c r="I1514"/>
      <c r="J1514"/>
      <c r="K1514"/>
      <c r="L1514"/>
      <c r="M1514"/>
      <c r="N1514"/>
      <c r="O1514"/>
      <c r="P1514"/>
      <c r="Q1514"/>
      <c r="R1514"/>
      <c r="S1514"/>
    </row>
    <row r="1515" spans="5:19" x14ac:dyDescent="0.25">
      <c r="E1515" s="64"/>
      <c r="F1515" s="64"/>
      <c r="G1515"/>
      <c r="H1515"/>
      <c r="I1515"/>
      <c r="J1515"/>
      <c r="K1515"/>
      <c r="L1515"/>
      <c r="M1515"/>
      <c r="N1515"/>
      <c r="O1515"/>
      <c r="P1515"/>
      <c r="Q1515"/>
      <c r="R1515"/>
      <c r="S1515"/>
    </row>
    <row r="1516" spans="5:19" x14ac:dyDescent="0.25">
      <c r="E1516" s="64"/>
      <c r="F1516" s="64"/>
      <c r="G1516"/>
      <c r="H1516"/>
      <c r="I1516"/>
      <c r="J1516"/>
      <c r="K1516"/>
      <c r="L1516"/>
      <c r="M1516"/>
      <c r="N1516"/>
      <c r="O1516"/>
      <c r="P1516"/>
      <c r="Q1516"/>
      <c r="R1516"/>
      <c r="S1516"/>
    </row>
    <row r="1517" spans="5:19" x14ac:dyDescent="0.25">
      <c r="E1517" s="64"/>
      <c r="F1517" s="64"/>
      <c r="G1517"/>
      <c r="H1517"/>
      <c r="I1517"/>
      <c r="J1517"/>
      <c r="K1517"/>
      <c r="L1517"/>
      <c r="M1517"/>
      <c r="N1517"/>
      <c r="O1517"/>
      <c r="P1517"/>
      <c r="Q1517"/>
      <c r="R1517"/>
      <c r="S1517"/>
    </row>
    <row r="1518" spans="5:19" x14ac:dyDescent="0.25">
      <c r="E1518" s="64"/>
      <c r="F1518" s="64"/>
      <c r="G1518"/>
      <c r="H1518"/>
      <c r="I1518"/>
      <c r="J1518"/>
      <c r="K1518"/>
      <c r="L1518"/>
      <c r="M1518"/>
      <c r="N1518"/>
      <c r="O1518"/>
      <c r="P1518"/>
      <c r="Q1518"/>
      <c r="R1518"/>
      <c r="S1518"/>
    </row>
    <row r="1519" spans="5:19" x14ac:dyDescent="0.25">
      <c r="E1519" s="64"/>
      <c r="F1519" s="64"/>
      <c r="G1519"/>
      <c r="H1519"/>
      <c r="I1519"/>
      <c r="J1519"/>
      <c r="K1519"/>
      <c r="L1519"/>
      <c r="M1519"/>
      <c r="N1519"/>
      <c r="O1519"/>
      <c r="P1519"/>
      <c r="Q1519"/>
      <c r="R1519"/>
      <c r="S1519"/>
    </row>
    <row r="1520" spans="5:19" x14ac:dyDescent="0.25">
      <c r="E1520" s="64"/>
      <c r="F1520" s="64"/>
      <c r="G1520"/>
      <c r="H1520"/>
      <c r="I1520"/>
      <c r="J1520"/>
      <c r="K1520"/>
      <c r="L1520"/>
      <c r="M1520"/>
      <c r="N1520"/>
      <c r="O1520"/>
      <c r="P1520"/>
      <c r="Q1520"/>
      <c r="R1520"/>
      <c r="S1520"/>
    </row>
  </sheetData>
  <sheetProtection algorithmName="SHA-512" hashValue="JiwQUqDwUgLvQZj+zBSCQyImpqnHGJZGtAeZEm+SLb+2YzKUw3BidECrB28c6zCwfS5+Ks7ZbFW59yhR8ndRdw==" saltValue="w0PwDGEFYwlYyK85R4T8ZQ==" spinCount="100000" sheet="1" objects="1" scenarios="1"/>
  <mergeCells count="36">
    <mergeCell ref="B226:B233"/>
    <mergeCell ref="B124:B130"/>
    <mergeCell ref="B413:D415"/>
    <mergeCell ref="B361:B368"/>
    <mergeCell ref="B369:B380"/>
    <mergeCell ref="B381:B395"/>
    <mergeCell ref="B396:B411"/>
    <mergeCell ref="B131:B139"/>
    <mergeCell ref="B208:B222"/>
    <mergeCell ref="B300:B315"/>
    <mergeCell ref="B347:B360"/>
    <mergeCell ref="B140:B161"/>
    <mergeCell ref="B162:B187"/>
    <mergeCell ref="B276:B299"/>
    <mergeCell ref="B248:B264"/>
    <mergeCell ref="B325:B329"/>
    <mergeCell ref="B330:B340"/>
    <mergeCell ref="B341:B346"/>
    <mergeCell ref="B234:B242"/>
    <mergeCell ref="B243:B247"/>
    <mergeCell ref="B316:B324"/>
    <mergeCell ref="B265:B275"/>
    <mergeCell ref="B223:B225"/>
    <mergeCell ref="B40:B55"/>
    <mergeCell ref="B114:B117"/>
    <mergeCell ref="B118:B123"/>
    <mergeCell ref="B26:B39"/>
    <mergeCell ref="B103:B113"/>
    <mergeCell ref="B97:B102"/>
    <mergeCell ref="B188:B207"/>
    <mergeCell ref="B5:B11"/>
    <mergeCell ref="B12:B25"/>
    <mergeCell ref="B56:B96"/>
    <mergeCell ref="A1:E1"/>
    <mergeCell ref="A2:E2"/>
    <mergeCell ref="A3:E3"/>
  </mergeCells>
  <phoneticPr fontId="20" type="noConversion"/>
  <conditionalFormatting sqref="D110">
    <cfRule type="duplicateValues" dxfId="41" priority="10"/>
  </conditionalFormatting>
  <conditionalFormatting sqref="D285">
    <cfRule type="duplicateValues" dxfId="40" priority="9"/>
  </conditionalFormatting>
  <conditionalFormatting sqref="D4:E19 D21:E67 D70:E90 D93:E95">
    <cfRule type="duplicateValues" dxfId="39" priority="37"/>
  </conditionalFormatting>
  <conditionalFormatting sqref="D4:E19 D21:E109 D111:E113 D115:E207 D209:E284 D286:E410 E285">
    <cfRule type="duplicateValues" dxfId="38" priority="28"/>
  </conditionalFormatting>
  <conditionalFormatting sqref="D20:E20">
    <cfRule type="duplicateValues" dxfId="37" priority="27"/>
  </conditionalFormatting>
  <conditionalFormatting sqref="D68:E69">
    <cfRule type="duplicateValues" dxfId="36" priority="30"/>
  </conditionalFormatting>
  <conditionalFormatting sqref="D91:E92 D96:E109 D111:E113 D115:E123 D126:E132 D134:E198 D200:E207 D209:E231 D233:E254 D256:E278 D280:E284 D286:E337 D339:E349 D352:E410 E285">
    <cfRule type="duplicateValues" dxfId="35" priority="38"/>
  </conditionalFormatting>
  <conditionalFormatting sqref="D114:E114">
    <cfRule type="duplicateValues" dxfId="34" priority="25"/>
  </conditionalFormatting>
  <conditionalFormatting sqref="D133:E133">
    <cfRule type="duplicateValues" dxfId="33" priority="36"/>
  </conditionalFormatting>
  <conditionalFormatting sqref="D199:E199">
    <cfRule type="duplicateValues" dxfId="32" priority="35"/>
  </conditionalFormatting>
  <conditionalFormatting sqref="D232:E232">
    <cfRule type="duplicateValues" dxfId="31" priority="34"/>
  </conditionalFormatting>
  <conditionalFormatting sqref="D255:E255">
    <cfRule type="duplicateValues" dxfId="30" priority="33"/>
  </conditionalFormatting>
  <conditionalFormatting sqref="D279:E279">
    <cfRule type="duplicateValues" dxfId="29" priority="29"/>
  </conditionalFormatting>
  <conditionalFormatting sqref="D338:E338">
    <cfRule type="duplicateValues" dxfId="28" priority="32"/>
  </conditionalFormatting>
  <conditionalFormatting sqref="D350:E351">
    <cfRule type="duplicateValues" dxfId="27" priority="31"/>
  </conditionalFormatting>
  <conditionalFormatting sqref="E110">
    <cfRule type="duplicateValues" dxfId="26" priority="26"/>
  </conditionalFormatting>
  <pageMargins left="0.7" right="0.7" top="0.75" bottom="0.75" header="0.3" footer="0.3"/>
  <pageSetup orientation="portrait"/>
  <extLst>
    <ext xmlns:x14="http://schemas.microsoft.com/office/spreadsheetml/2009/9/main" uri="{78C0D931-6437-407d-A8EE-F0AAD7539E65}">
      <x14:conditionalFormattings>
        <x14:conditionalFormatting xmlns:xm="http://schemas.microsoft.com/office/excel/2006/main">
          <x14:cfRule type="cellIs" priority="4" operator="equal" id="{58827DD5-C056-434F-8C3D-5CDC95642324}">
            <xm:f>Lists!$A$7</xm:f>
            <x14:dxf>
              <font>
                <b/>
                <i val="0"/>
                <color theme="1"/>
              </font>
              <fill>
                <patternFill>
                  <bgColor rgb="FFFFC000"/>
                </patternFill>
              </fill>
            </x14:dxf>
          </x14:cfRule>
          <x14:cfRule type="cellIs" priority="5" operator="equal" id="{29C2C720-3760-46EF-AFBA-713BA1609595}">
            <xm:f>Lists!$A$6</xm:f>
            <x14:dxf>
              <font>
                <b/>
                <i val="0"/>
                <color theme="1"/>
              </font>
              <fill>
                <patternFill>
                  <bgColor rgb="FF92D050"/>
                </patternFill>
              </fill>
            </x14:dxf>
          </x14:cfRule>
          <xm:sqref>L411:P1048576 K2:O410</xm:sqref>
        </x14:conditionalFormatting>
        <x14:conditionalFormatting xmlns:xm="http://schemas.microsoft.com/office/excel/2006/main">
          <x14:cfRule type="cellIs" priority="1" operator="equal" id="{CA86E1C0-5C3D-4DB5-80C2-8036403AF5EF}">
            <xm:f>Lists!$J$3</xm:f>
            <x14:dxf>
              <font>
                <b/>
                <i val="0"/>
                <color theme="1"/>
              </font>
              <fill>
                <patternFill>
                  <bgColor rgb="FFFFC000"/>
                </patternFill>
              </fill>
            </x14:dxf>
          </x14:cfRule>
          <x14:cfRule type="cellIs" priority="2" operator="equal" id="{9588F4CB-99EA-484D-B535-4CAA14A69B36}">
            <xm:f>Lists!$J$2</xm:f>
            <x14:dxf>
              <font>
                <b/>
                <i val="0"/>
                <color theme="1"/>
              </font>
              <fill>
                <patternFill>
                  <bgColor rgb="FF92D050"/>
                </patternFill>
              </fill>
            </x14:dxf>
          </x14:cfRule>
          <x14:cfRule type="cellIs" priority="3" operator="equal" id="{E9BC8874-153F-4B31-8F5F-D91D7B4D741C}">
            <xm:f>Lists!$J$1</xm:f>
            <x14:dxf>
              <font>
                <b/>
                <i val="0"/>
                <color theme="1"/>
              </font>
              <fill>
                <patternFill>
                  <bgColor rgb="FF92D050"/>
                </patternFill>
              </fill>
            </x14:dxf>
          </x14:cfRule>
          <xm:sqref>N411:N1048576 M2:M410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B499450D-AE14-4BBD-92F6-FF76EAC9B52D}">
          <x14:formula1>
            <xm:f>Lists!$A$6:$A$7</xm:f>
          </x14:formula1>
          <xm:sqref>N4:O410 K4:L410 L411:P1048576</xm:sqref>
        </x14:dataValidation>
        <x14:dataValidation type="list" allowBlank="1" showInputMessage="1" showErrorMessage="1" xr:uid="{330EB109-0658-48D3-92E5-5CC24CFFE0A3}">
          <x14:formula1>
            <xm:f>Lists!$J$1:$J$3</xm:f>
          </x14:formula1>
          <xm:sqref>M4:M410</xm:sqref>
        </x14:dataValidation>
        <x14:dataValidation type="list" allowBlank="1" showInputMessage="1" showErrorMessage="1" xr:uid="{46839175-812F-47F0-BF7E-CF2F7C7BD9E7}">
          <x14:formula1>
            <xm:f>Lists!$A$1:$A$3</xm:f>
          </x14:formula1>
          <xm:sqref>Q411:Q1048576 P4:P410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908"/>
  <sheetViews>
    <sheetView workbookViewId="0">
      <pane xSplit="6" ySplit="4" topLeftCell="G5" activePane="bottomRight" state="frozen"/>
      <selection pane="topRight" activeCell="G1" sqref="G1"/>
      <selection pane="bottomLeft" activeCell="A5" sqref="A5"/>
      <selection pane="bottomRight" sqref="A1:F1"/>
    </sheetView>
  </sheetViews>
  <sheetFormatPr defaultColWidth="8.7109375" defaultRowHeight="12.75" x14ac:dyDescent="0.2"/>
  <cols>
    <col min="1" max="1" width="5.140625" style="5" bestFit="1" customWidth="1"/>
    <col min="2" max="2" width="24" style="6" bestFit="1" customWidth="1"/>
    <col min="3" max="3" width="18.5703125" style="6" bestFit="1" customWidth="1"/>
    <col min="4" max="4" width="30" style="6" bestFit="1" customWidth="1"/>
    <col min="5" max="5" width="29.42578125" style="6" customWidth="1"/>
    <col min="6" max="6" width="35" style="6" customWidth="1"/>
    <col min="7" max="7" width="24.140625" style="6" customWidth="1"/>
    <col min="8" max="8" width="21.85546875" style="6" customWidth="1"/>
    <col min="9" max="9" width="16.28515625" style="6" customWidth="1"/>
    <col min="10" max="10" width="15.7109375" style="6" customWidth="1"/>
    <col min="11" max="11" width="16.5703125" style="6" customWidth="1"/>
    <col min="12" max="12" width="12.28515625" style="6" customWidth="1"/>
    <col min="13" max="13" width="11.28515625" style="6" bestFit="1" customWidth="1"/>
    <col min="14" max="14" width="7.42578125" style="6" bestFit="1" customWidth="1"/>
    <col min="15" max="15" width="9" style="6" bestFit="1" customWidth="1"/>
    <col min="16" max="16" width="10.28515625" style="6" bestFit="1" customWidth="1"/>
    <col min="17" max="17" width="18.28515625" style="6" bestFit="1" customWidth="1"/>
    <col min="18" max="18" width="19.140625" style="6" bestFit="1" customWidth="1"/>
    <col min="19" max="19" width="36.140625" style="6" customWidth="1"/>
    <col min="20" max="20" width="8.7109375" style="6" customWidth="1"/>
    <col min="21" max="16384" width="8.7109375" style="6"/>
  </cols>
  <sheetData>
    <row r="1" spans="1:19" s="1" customFormat="1" ht="73.5" customHeight="1" thickBot="1" x14ac:dyDescent="0.4">
      <c r="A1" s="881" t="s">
        <v>1201</v>
      </c>
      <c r="B1" s="882"/>
      <c r="C1" s="882"/>
      <c r="D1" s="882"/>
      <c r="E1" s="882"/>
      <c r="F1" s="883"/>
      <c r="G1" s="811"/>
      <c r="H1" s="811"/>
      <c r="I1" s="811"/>
      <c r="J1" s="811"/>
      <c r="K1" s="811"/>
      <c r="L1" s="811"/>
      <c r="M1" s="811"/>
      <c r="N1" s="811"/>
      <c r="O1" s="811"/>
      <c r="P1" s="811"/>
      <c r="Q1" s="811"/>
      <c r="R1" s="74"/>
      <c r="S1" s="74"/>
    </row>
    <row r="2" spans="1:19" s="1" customFormat="1" ht="53.25" customHeight="1" thickBot="1" x14ac:dyDescent="0.35">
      <c r="A2" s="814" t="s">
        <v>856</v>
      </c>
      <c r="B2" s="815"/>
      <c r="C2" s="848" t="s">
        <v>1202</v>
      </c>
      <c r="D2" s="849"/>
      <c r="E2" s="849"/>
      <c r="F2" s="850"/>
      <c r="G2" s="18"/>
      <c r="H2" s="18"/>
      <c r="I2" s="18"/>
      <c r="J2" s="18"/>
      <c r="K2" s="18"/>
      <c r="L2" s="18"/>
      <c r="M2" s="18"/>
      <c r="N2" s="18"/>
      <c r="O2" s="18"/>
      <c r="P2" s="18"/>
      <c r="Q2" s="19"/>
      <c r="R2" s="77"/>
      <c r="S2" s="75"/>
    </row>
    <row r="3" spans="1:19" s="1" customFormat="1" ht="99.75" customHeight="1" thickBot="1" x14ac:dyDescent="0.25">
      <c r="A3" s="817" t="s">
        <v>857</v>
      </c>
      <c r="B3" s="818"/>
      <c r="C3" s="878" t="s">
        <v>1205</v>
      </c>
      <c r="D3" s="879"/>
      <c r="E3" s="879"/>
      <c r="F3" s="880"/>
      <c r="G3" s="812"/>
      <c r="H3" s="812"/>
      <c r="I3" s="812"/>
      <c r="J3" s="812"/>
      <c r="K3" s="812"/>
      <c r="L3" s="812"/>
      <c r="M3" s="812"/>
      <c r="N3" s="812"/>
      <c r="O3" s="812"/>
      <c r="P3" s="812"/>
      <c r="Q3" s="813"/>
      <c r="R3" s="78"/>
      <c r="S3" s="76"/>
    </row>
    <row r="4" spans="1:19" s="10" customFormat="1" ht="26.25" customHeight="1" thickBot="1" x14ac:dyDescent="0.25">
      <c r="A4" s="816"/>
      <c r="B4" s="851" t="s">
        <v>12</v>
      </c>
      <c r="C4" s="872" t="s">
        <v>11</v>
      </c>
      <c r="D4" s="873" t="s">
        <v>858</v>
      </c>
      <c r="E4" s="874" t="s">
        <v>8</v>
      </c>
      <c r="F4" s="852" t="s">
        <v>9</v>
      </c>
      <c r="G4" s="59" t="s">
        <v>10</v>
      </c>
      <c r="H4" s="59" t="s">
        <v>11</v>
      </c>
      <c r="I4" s="59" t="s">
        <v>12</v>
      </c>
      <c r="J4" s="59" t="s">
        <v>13</v>
      </c>
      <c r="K4" s="60" t="s">
        <v>14</v>
      </c>
      <c r="L4" s="56" t="s">
        <v>15</v>
      </c>
      <c r="M4" s="35" t="s">
        <v>16</v>
      </c>
      <c r="N4" s="36" t="s">
        <v>859</v>
      </c>
      <c r="O4" s="36" t="s">
        <v>860</v>
      </c>
      <c r="P4" s="36" t="s">
        <v>19</v>
      </c>
      <c r="Q4" s="36" t="s">
        <v>20</v>
      </c>
      <c r="R4" s="57" t="s">
        <v>21</v>
      </c>
      <c r="S4" s="58" t="s">
        <v>22</v>
      </c>
    </row>
    <row r="5" spans="1:19" ht="14.25" customHeight="1" thickBot="1" x14ac:dyDescent="0.3">
      <c r="A5" s="66">
        <v>1</v>
      </c>
      <c r="B5" s="79" t="s">
        <v>471</v>
      </c>
      <c r="C5" s="83" t="s">
        <v>861</v>
      </c>
      <c r="D5" s="84" t="s">
        <v>862</v>
      </c>
      <c r="E5" s="85" t="s">
        <v>863</v>
      </c>
      <c r="F5" s="853"/>
      <c r="G5" s="745"/>
      <c r="H5" s="745"/>
      <c r="I5" s="745"/>
      <c r="J5" s="745"/>
      <c r="K5" s="745"/>
      <c r="L5" s="745"/>
      <c r="M5" s="745"/>
      <c r="N5" s="745"/>
      <c r="O5" s="745"/>
      <c r="P5" s="745"/>
      <c r="Q5" s="785" t="str">
        <f>Lists!A2</f>
        <v>12km</v>
      </c>
      <c r="R5" s="745"/>
      <c r="S5" s="746"/>
    </row>
    <row r="6" spans="1:19" ht="14.25" customHeight="1" x14ac:dyDescent="0.25">
      <c r="A6" s="67">
        <v>2</v>
      </c>
      <c r="B6" s="408" t="s">
        <v>39</v>
      </c>
      <c r="C6" s="113" t="s">
        <v>864</v>
      </c>
      <c r="D6" s="114" t="s">
        <v>865</v>
      </c>
      <c r="E6" s="115" t="s">
        <v>866</v>
      </c>
      <c r="F6" s="854"/>
      <c r="G6" s="747"/>
      <c r="H6" s="747"/>
      <c r="I6" s="747"/>
      <c r="J6" s="747"/>
      <c r="K6" s="747"/>
      <c r="L6" s="747"/>
      <c r="M6" s="747"/>
      <c r="N6" s="747"/>
      <c r="O6" s="747"/>
      <c r="P6" s="747"/>
      <c r="Q6" s="786" t="str">
        <f>Q5</f>
        <v>12km</v>
      </c>
      <c r="R6" s="747"/>
      <c r="S6" s="748"/>
    </row>
    <row r="7" spans="1:19" ht="14.25" customHeight="1" thickBot="1" x14ac:dyDescent="0.3">
      <c r="A7" s="68">
        <v>3</v>
      </c>
      <c r="B7" s="409"/>
      <c r="C7" s="119" t="s">
        <v>867</v>
      </c>
      <c r="D7" s="120" t="s">
        <v>868</v>
      </c>
      <c r="E7" s="121" t="s">
        <v>869</v>
      </c>
      <c r="F7" s="855"/>
      <c r="G7" s="749"/>
      <c r="H7" s="749"/>
      <c r="I7" s="749"/>
      <c r="J7" s="749"/>
      <c r="K7" s="749"/>
      <c r="L7" s="749"/>
      <c r="M7" s="749"/>
      <c r="N7" s="749"/>
      <c r="O7" s="749"/>
      <c r="P7" s="749"/>
      <c r="Q7" s="787" t="str">
        <f t="shared" ref="Q7:Q70" si="0">Q6</f>
        <v>12km</v>
      </c>
      <c r="R7" s="749"/>
      <c r="S7" s="750"/>
    </row>
    <row r="8" spans="1:19" ht="14.25" customHeight="1" x14ac:dyDescent="0.25">
      <c r="A8" s="67">
        <v>4</v>
      </c>
      <c r="B8" s="410" t="s">
        <v>67</v>
      </c>
      <c r="C8" s="86" t="s">
        <v>870</v>
      </c>
      <c r="D8" s="87" t="s">
        <v>871</v>
      </c>
      <c r="E8" s="88" t="s">
        <v>872</v>
      </c>
      <c r="F8" s="856"/>
      <c r="G8" s="751"/>
      <c r="H8" s="751"/>
      <c r="I8" s="751"/>
      <c r="J8" s="751"/>
      <c r="K8" s="751"/>
      <c r="L8" s="751"/>
      <c r="M8" s="751"/>
      <c r="N8" s="751"/>
      <c r="O8" s="751"/>
      <c r="P8" s="751"/>
      <c r="Q8" s="788" t="str">
        <f t="shared" si="0"/>
        <v>12km</v>
      </c>
      <c r="R8" s="751"/>
      <c r="S8" s="752"/>
    </row>
    <row r="9" spans="1:19" ht="14.25" customHeight="1" x14ac:dyDescent="0.25">
      <c r="A9" s="69">
        <v>5</v>
      </c>
      <c r="B9" s="411"/>
      <c r="C9" s="89" t="s">
        <v>870</v>
      </c>
      <c r="D9" s="90" t="s">
        <v>873</v>
      </c>
      <c r="E9" s="91" t="s">
        <v>874</v>
      </c>
      <c r="F9" s="857"/>
      <c r="G9" s="753"/>
      <c r="H9" s="753"/>
      <c r="I9" s="753"/>
      <c r="J9" s="753"/>
      <c r="K9" s="753"/>
      <c r="L9" s="753"/>
      <c r="M9" s="753"/>
      <c r="N9" s="753"/>
      <c r="O9" s="753"/>
      <c r="P9" s="753"/>
      <c r="Q9" s="789" t="str">
        <f t="shared" si="0"/>
        <v>12km</v>
      </c>
      <c r="R9" s="753"/>
      <c r="S9" s="754"/>
    </row>
    <row r="10" spans="1:19" ht="14.25" customHeight="1" thickBot="1" x14ac:dyDescent="0.3">
      <c r="A10" s="70">
        <v>6</v>
      </c>
      <c r="B10" s="412"/>
      <c r="C10" s="92" t="s">
        <v>875</v>
      </c>
      <c r="D10" s="93" t="s">
        <v>876</v>
      </c>
      <c r="E10" s="94" t="s">
        <v>877</v>
      </c>
      <c r="F10" s="858"/>
      <c r="G10" s="755"/>
      <c r="H10" s="755"/>
      <c r="I10" s="755"/>
      <c r="J10" s="755"/>
      <c r="K10" s="755"/>
      <c r="L10" s="755"/>
      <c r="M10" s="755"/>
      <c r="N10" s="755"/>
      <c r="O10" s="755"/>
      <c r="P10" s="755"/>
      <c r="Q10" s="790" t="str">
        <f t="shared" si="0"/>
        <v>12km</v>
      </c>
      <c r="R10" s="755"/>
      <c r="S10" s="756"/>
    </row>
    <row r="11" spans="1:19" ht="13.5" customHeight="1" x14ac:dyDescent="0.25">
      <c r="A11" s="67">
        <v>7</v>
      </c>
      <c r="B11" s="402" t="s">
        <v>878</v>
      </c>
      <c r="C11" s="140" t="s">
        <v>879</v>
      </c>
      <c r="D11" s="141" t="s">
        <v>880</v>
      </c>
      <c r="E11" s="142" t="s">
        <v>881</v>
      </c>
      <c r="F11" s="859"/>
      <c r="G11" s="757"/>
      <c r="H11" s="757"/>
      <c r="I11" s="757"/>
      <c r="J11" s="757"/>
      <c r="K11" s="757"/>
      <c r="L11" s="757"/>
      <c r="M11" s="757"/>
      <c r="N11" s="757"/>
      <c r="O11" s="757"/>
      <c r="P11" s="757"/>
      <c r="Q11" s="791" t="str">
        <f t="shared" si="0"/>
        <v>12km</v>
      </c>
      <c r="R11" s="757"/>
      <c r="S11" s="758"/>
    </row>
    <row r="12" spans="1:19" ht="14.25" customHeight="1" x14ac:dyDescent="0.25">
      <c r="A12" s="69">
        <v>8</v>
      </c>
      <c r="B12" s="403"/>
      <c r="C12" s="143" t="s">
        <v>882</v>
      </c>
      <c r="D12" s="144" t="s">
        <v>883</v>
      </c>
      <c r="E12" s="145" t="s">
        <v>884</v>
      </c>
      <c r="F12" s="860"/>
      <c r="G12" s="759"/>
      <c r="H12" s="759"/>
      <c r="I12" s="759"/>
      <c r="J12" s="759"/>
      <c r="K12" s="759"/>
      <c r="L12" s="759"/>
      <c r="M12" s="759"/>
      <c r="N12" s="759"/>
      <c r="O12" s="759"/>
      <c r="P12" s="759"/>
      <c r="Q12" s="792" t="str">
        <f t="shared" si="0"/>
        <v>12km</v>
      </c>
      <c r="R12" s="759"/>
      <c r="S12" s="760"/>
    </row>
    <row r="13" spans="1:19" ht="13.5" customHeight="1" x14ac:dyDescent="0.25">
      <c r="A13" s="69">
        <v>9</v>
      </c>
      <c r="B13" s="403"/>
      <c r="C13" s="143" t="s">
        <v>885</v>
      </c>
      <c r="D13" s="144" t="s">
        <v>886</v>
      </c>
      <c r="E13" s="145" t="s">
        <v>887</v>
      </c>
      <c r="F13" s="860"/>
      <c r="G13" s="759"/>
      <c r="H13" s="759"/>
      <c r="I13" s="759"/>
      <c r="J13" s="759"/>
      <c r="K13" s="759"/>
      <c r="L13" s="759"/>
      <c r="M13" s="759"/>
      <c r="N13" s="759"/>
      <c r="O13" s="759"/>
      <c r="P13" s="759"/>
      <c r="Q13" s="792" t="str">
        <f t="shared" si="0"/>
        <v>12km</v>
      </c>
      <c r="R13" s="759"/>
      <c r="S13" s="760"/>
    </row>
    <row r="14" spans="1:19" ht="15" x14ac:dyDescent="0.25">
      <c r="A14" s="69">
        <v>10</v>
      </c>
      <c r="B14" s="403"/>
      <c r="C14" s="143" t="s">
        <v>888</v>
      </c>
      <c r="D14" s="144" t="s">
        <v>889</v>
      </c>
      <c r="E14" s="145" t="s">
        <v>890</v>
      </c>
      <c r="F14" s="860"/>
      <c r="G14" s="759"/>
      <c r="H14" s="759"/>
      <c r="I14" s="759"/>
      <c r="J14" s="759"/>
      <c r="K14" s="759"/>
      <c r="L14" s="759"/>
      <c r="M14" s="759"/>
      <c r="N14" s="759"/>
      <c r="O14" s="759"/>
      <c r="P14" s="759"/>
      <c r="Q14" s="792" t="str">
        <f t="shared" si="0"/>
        <v>12km</v>
      </c>
      <c r="R14" s="759"/>
      <c r="S14" s="760"/>
    </row>
    <row r="15" spans="1:19" ht="15" x14ac:dyDescent="0.25">
      <c r="A15" s="69">
        <v>11</v>
      </c>
      <c r="B15" s="403"/>
      <c r="C15" s="143" t="s">
        <v>891</v>
      </c>
      <c r="D15" s="144" t="s">
        <v>892</v>
      </c>
      <c r="E15" s="145" t="s">
        <v>893</v>
      </c>
      <c r="F15" s="860"/>
      <c r="G15" s="759"/>
      <c r="H15" s="759"/>
      <c r="I15" s="759"/>
      <c r="J15" s="759"/>
      <c r="K15" s="759"/>
      <c r="L15" s="759"/>
      <c r="M15" s="759"/>
      <c r="N15" s="759"/>
      <c r="O15" s="759"/>
      <c r="P15" s="759"/>
      <c r="Q15" s="792" t="str">
        <f t="shared" si="0"/>
        <v>12km</v>
      </c>
      <c r="R15" s="759"/>
      <c r="S15" s="760"/>
    </row>
    <row r="16" spans="1:19" ht="13.5" customHeight="1" x14ac:dyDescent="0.25">
      <c r="A16" s="69">
        <v>12</v>
      </c>
      <c r="B16" s="403"/>
      <c r="C16" s="143" t="s">
        <v>882</v>
      </c>
      <c r="D16" s="144" t="s">
        <v>894</v>
      </c>
      <c r="E16" s="145" t="s">
        <v>895</v>
      </c>
      <c r="F16" s="860"/>
      <c r="G16" s="759"/>
      <c r="H16" s="759"/>
      <c r="I16" s="759"/>
      <c r="J16" s="759"/>
      <c r="K16" s="759"/>
      <c r="L16" s="759"/>
      <c r="M16" s="759"/>
      <c r="N16" s="759"/>
      <c r="O16" s="759"/>
      <c r="P16" s="759"/>
      <c r="Q16" s="792" t="str">
        <f t="shared" si="0"/>
        <v>12km</v>
      </c>
      <c r="R16" s="759"/>
      <c r="S16" s="760"/>
    </row>
    <row r="17" spans="1:19" ht="14.25" customHeight="1" x14ac:dyDescent="0.25">
      <c r="A17" s="69">
        <v>13</v>
      </c>
      <c r="B17" s="403"/>
      <c r="C17" s="143" t="s">
        <v>896</v>
      </c>
      <c r="D17" s="144" t="s">
        <v>897</v>
      </c>
      <c r="E17" s="145" t="s">
        <v>898</v>
      </c>
      <c r="F17" s="860"/>
      <c r="G17" s="759"/>
      <c r="H17" s="759"/>
      <c r="I17" s="759"/>
      <c r="J17" s="759"/>
      <c r="K17" s="759"/>
      <c r="L17" s="759"/>
      <c r="M17" s="759"/>
      <c r="N17" s="759"/>
      <c r="O17" s="759"/>
      <c r="P17" s="759"/>
      <c r="Q17" s="792" t="str">
        <f t="shared" si="0"/>
        <v>12km</v>
      </c>
      <c r="R17" s="759"/>
      <c r="S17" s="760"/>
    </row>
    <row r="18" spans="1:19" ht="14.25" customHeight="1" x14ac:dyDescent="0.25">
      <c r="A18" s="69">
        <v>14</v>
      </c>
      <c r="B18" s="403"/>
      <c r="C18" s="143" t="s">
        <v>899</v>
      </c>
      <c r="D18" s="144" t="s">
        <v>900</v>
      </c>
      <c r="E18" s="145" t="s">
        <v>901</v>
      </c>
      <c r="F18" s="860"/>
      <c r="G18" s="759"/>
      <c r="H18" s="759"/>
      <c r="I18" s="759"/>
      <c r="J18" s="759"/>
      <c r="K18" s="759"/>
      <c r="L18" s="759"/>
      <c r="M18" s="759"/>
      <c r="N18" s="759"/>
      <c r="O18" s="759"/>
      <c r="P18" s="759"/>
      <c r="Q18" s="792" t="str">
        <f t="shared" si="0"/>
        <v>12km</v>
      </c>
      <c r="R18" s="759"/>
      <c r="S18" s="760"/>
    </row>
    <row r="19" spans="1:19" ht="14.25" customHeight="1" x14ac:dyDescent="0.25">
      <c r="A19" s="69">
        <v>15</v>
      </c>
      <c r="B19" s="403"/>
      <c r="C19" s="143" t="s">
        <v>902</v>
      </c>
      <c r="D19" s="144" t="s">
        <v>903</v>
      </c>
      <c r="E19" s="145" t="s">
        <v>904</v>
      </c>
      <c r="F19" s="860"/>
      <c r="G19" s="759"/>
      <c r="H19" s="759"/>
      <c r="I19" s="759"/>
      <c r="J19" s="759"/>
      <c r="K19" s="759"/>
      <c r="L19" s="759"/>
      <c r="M19" s="759"/>
      <c r="N19" s="759"/>
      <c r="O19" s="759"/>
      <c r="P19" s="759"/>
      <c r="Q19" s="792" t="str">
        <f t="shared" si="0"/>
        <v>12km</v>
      </c>
      <c r="R19" s="759"/>
      <c r="S19" s="760"/>
    </row>
    <row r="20" spans="1:19" ht="14.25" customHeight="1" x14ac:dyDescent="0.25">
      <c r="A20" s="69">
        <v>16</v>
      </c>
      <c r="B20" s="403"/>
      <c r="C20" s="143" t="s">
        <v>905</v>
      </c>
      <c r="D20" s="144" t="s">
        <v>906</v>
      </c>
      <c r="E20" s="145" t="s">
        <v>907</v>
      </c>
      <c r="F20" s="860"/>
      <c r="G20" s="759"/>
      <c r="H20" s="759"/>
      <c r="I20" s="759"/>
      <c r="J20" s="759"/>
      <c r="K20" s="759"/>
      <c r="L20" s="759"/>
      <c r="M20" s="759"/>
      <c r="N20" s="759"/>
      <c r="O20" s="759"/>
      <c r="P20" s="759"/>
      <c r="Q20" s="792" t="str">
        <f t="shared" si="0"/>
        <v>12km</v>
      </c>
      <c r="R20" s="759"/>
      <c r="S20" s="760"/>
    </row>
    <row r="21" spans="1:19" ht="13.5" customHeight="1" x14ac:dyDescent="0.25">
      <c r="A21" s="69">
        <v>17</v>
      </c>
      <c r="B21" s="403"/>
      <c r="C21" s="143" t="s">
        <v>902</v>
      </c>
      <c r="D21" s="144" t="s">
        <v>908</v>
      </c>
      <c r="E21" s="145" t="s">
        <v>909</v>
      </c>
      <c r="F21" s="860"/>
      <c r="G21" s="759"/>
      <c r="H21" s="759"/>
      <c r="I21" s="759"/>
      <c r="J21" s="759"/>
      <c r="K21" s="759"/>
      <c r="L21" s="759"/>
      <c r="M21" s="759"/>
      <c r="N21" s="759"/>
      <c r="O21" s="759"/>
      <c r="P21" s="759"/>
      <c r="Q21" s="792" t="str">
        <f t="shared" si="0"/>
        <v>12km</v>
      </c>
      <c r="R21" s="759"/>
      <c r="S21" s="760"/>
    </row>
    <row r="22" spans="1:19" ht="15" x14ac:dyDescent="0.25">
      <c r="A22" s="69">
        <v>18</v>
      </c>
      <c r="B22" s="403"/>
      <c r="C22" s="143" t="s">
        <v>902</v>
      </c>
      <c r="D22" s="144" t="s">
        <v>910</v>
      </c>
      <c r="E22" s="145" t="s">
        <v>911</v>
      </c>
      <c r="F22" s="860"/>
      <c r="G22" s="759"/>
      <c r="H22" s="759"/>
      <c r="I22" s="759"/>
      <c r="J22" s="759"/>
      <c r="K22" s="759"/>
      <c r="L22" s="759"/>
      <c r="M22" s="759"/>
      <c r="N22" s="759"/>
      <c r="O22" s="759"/>
      <c r="P22" s="759"/>
      <c r="Q22" s="792" t="str">
        <f t="shared" si="0"/>
        <v>12km</v>
      </c>
      <c r="R22" s="759"/>
      <c r="S22" s="760"/>
    </row>
    <row r="23" spans="1:19" ht="15.75" thickBot="1" x14ac:dyDescent="0.3">
      <c r="A23" s="68">
        <v>19</v>
      </c>
      <c r="B23" s="404"/>
      <c r="C23" s="146" t="s">
        <v>896</v>
      </c>
      <c r="D23" s="147" t="s">
        <v>912</v>
      </c>
      <c r="E23" s="148" t="s">
        <v>913</v>
      </c>
      <c r="F23" s="861"/>
      <c r="G23" s="761"/>
      <c r="H23" s="761"/>
      <c r="I23" s="761"/>
      <c r="J23" s="761"/>
      <c r="K23" s="761"/>
      <c r="L23" s="761"/>
      <c r="M23" s="761"/>
      <c r="N23" s="761"/>
      <c r="O23" s="761"/>
      <c r="P23" s="761"/>
      <c r="Q23" s="793" t="str">
        <f t="shared" si="0"/>
        <v>12km</v>
      </c>
      <c r="R23" s="761"/>
      <c r="S23" s="762"/>
    </row>
    <row r="24" spans="1:19" ht="15" x14ac:dyDescent="0.25">
      <c r="A24" s="67">
        <v>20</v>
      </c>
      <c r="B24" s="405" t="s">
        <v>305</v>
      </c>
      <c r="C24" s="95" t="s">
        <v>914</v>
      </c>
      <c r="D24" s="96" t="s">
        <v>915</v>
      </c>
      <c r="E24" s="97" t="s">
        <v>916</v>
      </c>
      <c r="F24" s="862"/>
      <c r="G24" s="763"/>
      <c r="H24" s="763"/>
      <c r="I24" s="763"/>
      <c r="J24" s="763"/>
      <c r="K24" s="763"/>
      <c r="L24" s="763"/>
      <c r="M24" s="763"/>
      <c r="N24" s="763"/>
      <c r="O24" s="763"/>
      <c r="P24" s="763"/>
      <c r="Q24" s="794" t="str">
        <f t="shared" si="0"/>
        <v>12km</v>
      </c>
      <c r="R24" s="763"/>
      <c r="S24" s="764"/>
    </row>
    <row r="25" spans="1:19" ht="13.5" customHeight="1" x14ac:dyDescent="0.25">
      <c r="A25" s="69">
        <v>21</v>
      </c>
      <c r="B25" s="406"/>
      <c r="C25" s="98" t="s">
        <v>914</v>
      </c>
      <c r="D25" s="99" t="s">
        <v>917</v>
      </c>
      <c r="E25" s="100" t="s">
        <v>918</v>
      </c>
      <c r="F25" s="863"/>
      <c r="G25" s="765"/>
      <c r="H25" s="765"/>
      <c r="I25" s="765"/>
      <c r="J25" s="765"/>
      <c r="K25" s="765"/>
      <c r="L25" s="765"/>
      <c r="M25" s="765"/>
      <c r="N25" s="765"/>
      <c r="O25" s="765"/>
      <c r="P25" s="765"/>
      <c r="Q25" s="795" t="str">
        <f t="shared" si="0"/>
        <v>12km</v>
      </c>
      <c r="R25" s="765"/>
      <c r="S25" s="766"/>
    </row>
    <row r="26" spans="1:19" ht="14.25" customHeight="1" x14ac:dyDescent="0.25">
      <c r="A26" s="69">
        <v>22</v>
      </c>
      <c r="B26" s="406"/>
      <c r="C26" s="98" t="s">
        <v>919</v>
      </c>
      <c r="D26" s="99" t="s">
        <v>920</v>
      </c>
      <c r="E26" s="100" t="s">
        <v>921</v>
      </c>
      <c r="F26" s="863"/>
      <c r="G26" s="765"/>
      <c r="H26" s="765"/>
      <c r="I26" s="765"/>
      <c r="J26" s="765"/>
      <c r="K26" s="765"/>
      <c r="L26" s="765"/>
      <c r="M26" s="765"/>
      <c r="N26" s="765"/>
      <c r="O26" s="765"/>
      <c r="P26" s="765"/>
      <c r="Q26" s="795" t="str">
        <f t="shared" si="0"/>
        <v>12km</v>
      </c>
      <c r="R26" s="765"/>
      <c r="S26" s="766"/>
    </row>
    <row r="27" spans="1:19" ht="13.5" customHeight="1" x14ac:dyDescent="0.25">
      <c r="A27" s="69">
        <v>23</v>
      </c>
      <c r="B27" s="406"/>
      <c r="C27" s="98" t="s">
        <v>922</v>
      </c>
      <c r="D27" s="99" t="s">
        <v>923</v>
      </c>
      <c r="E27" s="100" t="s">
        <v>924</v>
      </c>
      <c r="F27" s="863"/>
      <c r="G27" s="765"/>
      <c r="H27" s="765"/>
      <c r="I27" s="765"/>
      <c r="J27" s="765"/>
      <c r="K27" s="765"/>
      <c r="L27" s="765"/>
      <c r="M27" s="765"/>
      <c r="N27" s="765"/>
      <c r="O27" s="765"/>
      <c r="P27" s="765"/>
      <c r="Q27" s="795" t="str">
        <f t="shared" si="0"/>
        <v>12km</v>
      </c>
      <c r="R27" s="765"/>
      <c r="S27" s="766"/>
    </row>
    <row r="28" spans="1:19" ht="15" x14ac:dyDescent="0.25">
      <c r="A28" s="69">
        <v>24</v>
      </c>
      <c r="B28" s="406"/>
      <c r="C28" s="98" t="s">
        <v>922</v>
      </c>
      <c r="D28" s="99" t="s">
        <v>925</v>
      </c>
      <c r="E28" s="100" t="s">
        <v>926</v>
      </c>
      <c r="F28" s="863"/>
      <c r="G28" s="765"/>
      <c r="H28" s="765"/>
      <c r="I28" s="765"/>
      <c r="J28" s="765"/>
      <c r="K28" s="765"/>
      <c r="L28" s="765"/>
      <c r="M28" s="765"/>
      <c r="N28" s="765"/>
      <c r="O28" s="765"/>
      <c r="P28" s="765"/>
      <c r="Q28" s="795" t="str">
        <f t="shared" si="0"/>
        <v>12km</v>
      </c>
      <c r="R28" s="765"/>
      <c r="S28" s="766"/>
    </row>
    <row r="29" spans="1:19" ht="13.5" customHeight="1" x14ac:dyDescent="0.25">
      <c r="A29" s="69">
        <v>25</v>
      </c>
      <c r="B29" s="406"/>
      <c r="C29" s="98" t="s">
        <v>922</v>
      </c>
      <c r="D29" s="99" t="s">
        <v>927</v>
      </c>
      <c r="E29" s="100" t="s">
        <v>928</v>
      </c>
      <c r="F29" s="863"/>
      <c r="G29" s="765"/>
      <c r="H29" s="765"/>
      <c r="I29" s="765"/>
      <c r="J29" s="765"/>
      <c r="K29" s="765"/>
      <c r="L29" s="765"/>
      <c r="M29" s="765"/>
      <c r="N29" s="765"/>
      <c r="O29" s="765"/>
      <c r="P29" s="765"/>
      <c r="Q29" s="795" t="str">
        <f t="shared" si="0"/>
        <v>12km</v>
      </c>
      <c r="R29" s="765"/>
      <c r="S29" s="766"/>
    </row>
    <row r="30" spans="1:19" ht="14.25" customHeight="1" x14ac:dyDescent="0.25">
      <c r="A30" s="69">
        <v>26</v>
      </c>
      <c r="B30" s="406"/>
      <c r="C30" s="98" t="s">
        <v>914</v>
      </c>
      <c r="D30" s="99" t="s">
        <v>929</v>
      </c>
      <c r="E30" s="100" t="s">
        <v>930</v>
      </c>
      <c r="F30" s="863"/>
      <c r="G30" s="765"/>
      <c r="H30" s="765"/>
      <c r="I30" s="765"/>
      <c r="J30" s="765"/>
      <c r="K30" s="765"/>
      <c r="L30" s="765"/>
      <c r="M30" s="765"/>
      <c r="N30" s="765"/>
      <c r="O30" s="765"/>
      <c r="P30" s="765"/>
      <c r="Q30" s="795" t="str">
        <f t="shared" si="0"/>
        <v>12km</v>
      </c>
      <c r="R30" s="765"/>
      <c r="S30" s="766"/>
    </row>
    <row r="31" spans="1:19" ht="13.5" customHeight="1" x14ac:dyDescent="0.25">
      <c r="A31" s="69">
        <v>27</v>
      </c>
      <c r="B31" s="406"/>
      <c r="C31" s="98" t="s">
        <v>914</v>
      </c>
      <c r="D31" s="99" t="s">
        <v>931</v>
      </c>
      <c r="E31" s="100" t="s">
        <v>932</v>
      </c>
      <c r="F31" s="863"/>
      <c r="G31" s="765"/>
      <c r="H31" s="765"/>
      <c r="I31" s="765"/>
      <c r="J31" s="765"/>
      <c r="K31" s="765"/>
      <c r="L31" s="765"/>
      <c r="M31" s="765"/>
      <c r="N31" s="765"/>
      <c r="O31" s="765"/>
      <c r="P31" s="765"/>
      <c r="Q31" s="795" t="str">
        <f t="shared" si="0"/>
        <v>12km</v>
      </c>
      <c r="R31" s="765"/>
      <c r="S31" s="766"/>
    </row>
    <row r="32" spans="1:19" ht="15.75" thickBot="1" x14ac:dyDescent="0.3">
      <c r="A32" s="68">
        <v>28</v>
      </c>
      <c r="B32" s="407"/>
      <c r="C32" s="101" t="s">
        <v>922</v>
      </c>
      <c r="D32" s="102" t="s">
        <v>933</v>
      </c>
      <c r="E32" s="103" t="s">
        <v>934</v>
      </c>
      <c r="F32" s="864"/>
      <c r="G32" s="767"/>
      <c r="H32" s="767"/>
      <c r="I32" s="767"/>
      <c r="J32" s="767"/>
      <c r="K32" s="767"/>
      <c r="L32" s="767"/>
      <c r="M32" s="767"/>
      <c r="N32" s="767"/>
      <c r="O32" s="767"/>
      <c r="P32" s="767"/>
      <c r="Q32" s="796" t="str">
        <f t="shared" si="0"/>
        <v>12km</v>
      </c>
      <c r="R32" s="767"/>
      <c r="S32" s="768"/>
    </row>
    <row r="33" spans="1:19" ht="13.5" customHeight="1" x14ac:dyDescent="0.25">
      <c r="A33" s="67">
        <v>29</v>
      </c>
      <c r="B33" s="394" t="s">
        <v>935</v>
      </c>
      <c r="C33" s="86" t="s">
        <v>936</v>
      </c>
      <c r="D33" s="87" t="s">
        <v>937</v>
      </c>
      <c r="E33" s="88" t="s">
        <v>938</v>
      </c>
      <c r="F33" s="856"/>
      <c r="G33" s="751"/>
      <c r="H33" s="751"/>
      <c r="I33" s="751"/>
      <c r="J33" s="751"/>
      <c r="K33" s="751"/>
      <c r="L33" s="751"/>
      <c r="M33" s="751"/>
      <c r="N33" s="751"/>
      <c r="O33" s="751"/>
      <c r="P33" s="751"/>
      <c r="Q33" s="788" t="str">
        <f t="shared" si="0"/>
        <v>12km</v>
      </c>
      <c r="R33" s="751"/>
      <c r="S33" s="752"/>
    </row>
    <row r="34" spans="1:19" ht="14.25" customHeight="1" x14ac:dyDescent="0.25">
      <c r="A34" s="69">
        <v>30</v>
      </c>
      <c r="B34" s="395"/>
      <c r="C34" s="89" t="s">
        <v>939</v>
      </c>
      <c r="D34" s="90" t="s">
        <v>940</v>
      </c>
      <c r="E34" s="91" t="s">
        <v>941</v>
      </c>
      <c r="F34" s="857"/>
      <c r="G34" s="753"/>
      <c r="H34" s="753"/>
      <c r="I34" s="753"/>
      <c r="J34" s="753"/>
      <c r="K34" s="753"/>
      <c r="L34" s="753"/>
      <c r="M34" s="753"/>
      <c r="N34" s="753"/>
      <c r="O34" s="753"/>
      <c r="P34" s="753"/>
      <c r="Q34" s="789" t="str">
        <f t="shared" si="0"/>
        <v>12km</v>
      </c>
      <c r="R34" s="753"/>
      <c r="S34" s="754"/>
    </row>
    <row r="35" spans="1:19" ht="14.25" customHeight="1" x14ac:dyDescent="0.25">
      <c r="A35" s="69">
        <v>31</v>
      </c>
      <c r="B35" s="395"/>
      <c r="C35" s="89" t="s">
        <v>942</v>
      </c>
      <c r="D35" s="90" t="s">
        <v>943</v>
      </c>
      <c r="E35" s="91" t="s">
        <v>944</v>
      </c>
      <c r="F35" s="857"/>
      <c r="G35" s="753"/>
      <c r="H35" s="753"/>
      <c r="I35" s="753"/>
      <c r="J35" s="753"/>
      <c r="K35" s="753"/>
      <c r="L35" s="753"/>
      <c r="M35" s="753"/>
      <c r="N35" s="753"/>
      <c r="O35" s="753"/>
      <c r="P35" s="753"/>
      <c r="Q35" s="789" t="str">
        <f t="shared" si="0"/>
        <v>12km</v>
      </c>
      <c r="R35" s="753"/>
      <c r="S35" s="754"/>
    </row>
    <row r="36" spans="1:19" ht="13.5" customHeight="1" x14ac:dyDescent="0.25">
      <c r="A36" s="69">
        <v>32</v>
      </c>
      <c r="B36" s="395"/>
      <c r="C36" s="89" t="s">
        <v>945</v>
      </c>
      <c r="D36" s="90" t="s">
        <v>946</v>
      </c>
      <c r="E36" s="91" t="s">
        <v>947</v>
      </c>
      <c r="F36" s="857"/>
      <c r="G36" s="753"/>
      <c r="H36" s="753"/>
      <c r="I36" s="753"/>
      <c r="J36" s="753"/>
      <c r="K36" s="753"/>
      <c r="L36" s="753"/>
      <c r="M36" s="753"/>
      <c r="N36" s="753"/>
      <c r="O36" s="753"/>
      <c r="P36" s="753"/>
      <c r="Q36" s="789" t="str">
        <f t="shared" si="0"/>
        <v>12km</v>
      </c>
      <c r="R36" s="753"/>
      <c r="S36" s="754"/>
    </row>
    <row r="37" spans="1:19" ht="14.25" customHeight="1" x14ac:dyDescent="0.25">
      <c r="A37" s="69">
        <v>33</v>
      </c>
      <c r="B37" s="395"/>
      <c r="C37" s="89" t="s">
        <v>948</v>
      </c>
      <c r="D37" s="90" t="s">
        <v>949</v>
      </c>
      <c r="E37" s="91" t="s">
        <v>950</v>
      </c>
      <c r="F37" s="857"/>
      <c r="G37" s="753"/>
      <c r="H37" s="753"/>
      <c r="I37" s="753"/>
      <c r="J37" s="753"/>
      <c r="K37" s="753"/>
      <c r="L37" s="753"/>
      <c r="M37" s="753"/>
      <c r="N37" s="753"/>
      <c r="O37" s="753"/>
      <c r="P37" s="753"/>
      <c r="Q37" s="789" t="str">
        <f t="shared" si="0"/>
        <v>12km</v>
      </c>
      <c r="R37" s="753"/>
      <c r="S37" s="754"/>
    </row>
    <row r="38" spans="1:19" ht="14.25" customHeight="1" x14ac:dyDescent="0.25">
      <c r="A38" s="69">
        <v>34</v>
      </c>
      <c r="B38" s="395"/>
      <c r="C38" s="89" t="s">
        <v>951</v>
      </c>
      <c r="D38" s="90" t="s">
        <v>952</v>
      </c>
      <c r="E38" s="91" t="s">
        <v>953</v>
      </c>
      <c r="F38" s="857"/>
      <c r="G38" s="753"/>
      <c r="H38" s="753"/>
      <c r="I38" s="753"/>
      <c r="J38" s="753"/>
      <c r="K38" s="753"/>
      <c r="L38" s="753"/>
      <c r="M38" s="753"/>
      <c r="N38" s="753"/>
      <c r="O38" s="753"/>
      <c r="P38" s="753"/>
      <c r="Q38" s="789" t="str">
        <f t="shared" si="0"/>
        <v>12km</v>
      </c>
      <c r="R38" s="753"/>
      <c r="S38" s="754"/>
    </row>
    <row r="39" spans="1:19" ht="14.25" customHeight="1" thickBot="1" x14ac:dyDescent="0.3">
      <c r="A39" s="68">
        <v>35</v>
      </c>
      <c r="B39" s="396"/>
      <c r="C39" s="92" t="s">
        <v>954</v>
      </c>
      <c r="D39" s="93" t="s">
        <v>955</v>
      </c>
      <c r="E39" s="94" t="s">
        <v>956</v>
      </c>
      <c r="F39" s="858"/>
      <c r="G39" s="755"/>
      <c r="H39" s="755"/>
      <c r="I39" s="755"/>
      <c r="J39" s="755"/>
      <c r="K39" s="755"/>
      <c r="L39" s="755"/>
      <c r="M39" s="755"/>
      <c r="N39" s="755"/>
      <c r="O39" s="755"/>
      <c r="P39" s="755"/>
      <c r="Q39" s="790" t="str">
        <f t="shared" si="0"/>
        <v>12km</v>
      </c>
      <c r="R39" s="755"/>
      <c r="S39" s="756"/>
    </row>
    <row r="40" spans="1:19" ht="14.25" customHeight="1" x14ac:dyDescent="0.25">
      <c r="A40" s="67">
        <v>36</v>
      </c>
      <c r="B40" s="397" t="s">
        <v>349</v>
      </c>
      <c r="C40" s="140" t="s">
        <v>957</v>
      </c>
      <c r="D40" s="141" t="s">
        <v>958</v>
      </c>
      <c r="E40" s="142" t="s">
        <v>959</v>
      </c>
      <c r="F40" s="859"/>
      <c r="G40" s="757"/>
      <c r="H40" s="757"/>
      <c r="I40" s="757"/>
      <c r="J40" s="757"/>
      <c r="K40" s="757"/>
      <c r="L40" s="757"/>
      <c r="M40" s="757"/>
      <c r="N40" s="757"/>
      <c r="O40" s="757"/>
      <c r="P40" s="757"/>
      <c r="Q40" s="791" t="str">
        <f t="shared" si="0"/>
        <v>12km</v>
      </c>
      <c r="R40" s="757"/>
      <c r="S40" s="758"/>
    </row>
    <row r="41" spans="1:19" ht="14.25" customHeight="1" x14ac:dyDescent="0.25">
      <c r="A41" s="69">
        <v>37</v>
      </c>
      <c r="B41" s="398"/>
      <c r="C41" s="143" t="s">
        <v>960</v>
      </c>
      <c r="D41" s="144" t="s">
        <v>961</v>
      </c>
      <c r="E41" s="145" t="s">
        <v>962</v>
      </c>
      <c r="F41" s="860"/>
      <c r="G41" s="759"/>
      <c r="H41" s="759"/>
      <c r="I41" s="759"/>
      <c r="J41" s="759"/>
      <c r="K41" s="759"/>
      <c r="L41" s="759"/>
      <c r="M41" s="759"/>
      <c r="N41" s="759"/>
      <c r="O41" s="759"/>
      <c r="P41" s="759"/>
      <c r="Q41" s="792" t="str">
        <f t="shared" si="0"/>
        <v>12km</v>
      </c>
      <c r="R41" s="759"/>
      <c r="S41" s="760"/>
    </row>
    <row r="42" spans="1:19" ht="13.5" customHeight="1" x14ac:dyDescent="0.25">
      <c r="A42" s="69">
        <v>38</v>
      </c>
      <c r="B42" s="398"/>
      <c r="C42" s="143" t="s">
        <v>957</v>
      </c>
      <c r="D42" s="144" t="s">
        <v>963</v>
      </c>
      <c r="E42" s="145" t="s">
        <v>964</v>
      </c>
      <c r="F42" s="860"/>
      <c r="G42" s="759"/>
      <c r="H42" s="759"/>
      <c r="I42" s="759"/>
      <c r="J42" s="759"/>
      <c r="K42" s="759"/>
      <c r="L42" s="759"/>
      <c r="M42" s="759"/>
      <c r="N42" s="759"/>
      <c r="O42" s="759"/>
      <c r="P42" s="759"/>
      <c r="Q42" s="792" t="str">
        <f t="shared" si="0"/>
        <v>12km</v>
      </c>
      <c r="R42" s="759"/>
      <c r="S42" s="760"/>
    </row>
    <row r="43" spans="1:19" ht="14.25" customHeight="1" x14ac:dyDescent="0.25">
      <c r="A43" s="69">
        <v>39</v>
      </c>
      <c r="B43" s="398"/>
      <c r="C43" s="143" t="s">
        <v>965</v>
      </c>
      <c r="D43" s="144" t="s">
        <v>966</v>
      </c>
      <c r="E43" s="145" t="s">
        <v>967</v>
      </c>
      <c r="F43" s="860"/>
      <c r="G43" s="759"/>
      <c r="H43" s="759"/>
      <c r="I43" s="759"/>
      <c r="J43" s="759"/>
      <c r="K43" s="759"/>
      <c r="L43" s="759"/>
      <c r="M43" s="759"/>
      <c r="N43" s="759"/>
      <c r="O43" s="759"/>
      <c r="P43" s="759"/>
      <c r="Q43" s="792" t="str">
        <f t="shared" si="0"/>
        <v>12km</v>
      </c>
      <c r="R43" s="759"/>
      <c r="S43" s="760"/>
    </row>
    <row r="44" spans="1:19" ht="14.25" customHeight="1" x14ac:dyDescent="0.25">
      <c r="A44" s="69">
        <v>40</v>
      </c>
      <c r="B44" s="398"/>
      <c r="C44" s="143" t="s">
        <v>968</v>
      </c>
      <c r="D44" s="144" t="s">
        <v>969</v>
      </c>
      <c r="E44" s="145" t="s">
        <v>970</v>
      </c>
      <c r="F44" s="860"/>
      <c r="G44" s="759"/>
      <c r="H44" s="759"/>
      <c r="I44" s="759"/>
      <c r="J44" s="759"/>
      <c r="K44" s="759"/>
      <c r="L44" s="759"/>
      <c r="M44" s="759"/>
      <c r="N44" s="759"/>
      <c r="O44" s="759"/>
      <c r="P44" s="759"/>
      <c r="Q44" s="792" t="str">
        <f t="shared" si="0"/>
        <v>12km</v>
      </c>
      <c r="R44" s="759"/>
      <c r="S44" s="760"/>
    </row>
    <row r="45" spans="1:19" ht="14.25" customHeight="1" x14ac:dyDescent="0.25">
      <c r="A45" s="69">
        <v>41</v>
      </c>
      <c r="B45" s="398"/>
      <c r="C45" s="143" t="s">
        <v>971</v>
      </c>
      <c r="D45" s="144" t="s">
        <v>972</v>
      </c>
      <c r="E45" s="145" t="s">
        <v>973</v>
      </c>
      <c r="F45" s="860"/>
      <c r="G45" s="759"/>
      <c r="H45" s="759"/>
      <c r="I45" s="759"/>
      <c r="J45" s="759"/>
      <c r="K45" s="759"/>
      <c r="L45" s="759"/>
      <c r="M45" s="759"/>
      <c r="N45" s="759"/>
      <c r="O45" s="759"/>
      <c r="P45" s="759"/>
      <c r="Q45" s="792" t="str">
        <f t="shared" si="0"/>
        <v>12km</v>
      </c>
      <c r="R45" s="759"/>
      <c r="S45" s="760"/>
    </row>
    <row r="46" spans="1:19" ht="14.25" customHeight="1" thickBot="1" x14ac:dyDescent="0.3">
      <c r="A46" s="68">
        <v>42</v>
      </c>
      <c r="B46" s="399"/>
      <c r="C46" s="146" t="s">
        <v>965</v>
      </c>
      <c r="D46" s="147" t="s">
        <v>974</v>
      </c>
      <c r="E46" s="148" t="s">
        <v>975</v>
      </c>
      <c r="F46" s="861"/>
      <c r="G46" s="761"/>
      <c r="H46" s="761"/>
      <c r="I46" s="761"/>
      <c r="J46" s="761"/>
      <c r="K46" s="761"/>
      <c r="L46" s="761"/>
      <c r="M46" s="761"/>
      <c r="N46" s="761"/>
      <c r="O46" s="761"/>
      <c r="P46" s="761"/>
      <c r="Q46" s="793" t="str">
        <f t="shared" si="0"/>
        <v>12km</v>
      </c>
      <c r="R46" s="761"/>
      <c r="S46" s="762"/>
    </row>
    <row r="47" spans="1:19" ht="14.25" customHeight="1" x14ac:dyDescent="0.25">
      <c r="A47" s="67">
        <v>43</v>
      </c>
      <c r="B47" s="410" t="s">
        <v>400</v>
      </c>
      <c r="C47" s="104" t="s">
        <v>976</v>
      </c>
      <c r="D47" s="105" t="s">
        <v>977</v>
      </c>
      <c r="E47" s="106" t="s">
        <v>978</v>
      </c>
      <c r="F47" s="865"/>
      <c r="G47" s="769"/>
      <c r="H47" s="769"/>
      <c r="I47" s="769"/>
      <c r="J47" s="769"/>
      <c r="K47" s="769"/>
      <c r="L47" s="769"/>
      <c r="M47" s="769"/>
      <c r="N47" s="769"/>
      <c r="O47" s="769"/>
      <c r="P47" s="769"/>
      <c r="Q47" s="797" t="str">
        <f t="shared" si="0"/>
        <v>12km</v>
      </c>
      <c r="R47" s="769"/>
      <c r="S47" s="770"/>
    </row>
    <row r="48" spans="1:19" ht="13.5" customHeight="1" x14ac:dyDescent="0.25">
      <c r="A48" s="69">
        <v>44</v>
      </c>
      <c r="B48" s="411"/>
      <c r="C48" s="107" t="s">
        <v>979</v>
      </c>
      <c r="D48" s="108" t="s">
        <v>980</v>
      </c>
      <c r="E48" s="109" t="s">
        <v>981</v>
      </c>
      <c r="F48" s="866"/>
      <c r="G48" s="771"/>
      <c r="H48" s="771"/>
      <c r="I48" s="771"/>
      <c r="J48" s="771"/>
      <c r="K48" s="771"/>
      <c r="L48" s="771"/>
      <c r="M48" s="771"/>
      <c r="N48" s="771"/>
      <c r="O48" s="771"/>
      <c r="P48" s="771"/>
      <c r="Q48" s="798" t="str">
        <f t="shared" si="0"/>
        <v>12km</v>
      </c>
      <c r="R48" s="771"/>
      <c r="S48" s="772"/>
    </row>
    <row r="49" spans="1:19" ht="13.5" customHeight="1" x14ac:dyDescent="0.25">
      <c r="A49" s="69">
        <v>45</v>
      </c>
      <c r="B49" s="411"/>
      <c r="C49" s="107" t="s">
        <v>982</v>
      </c>
      <c r="D49" s="108" t="s">
        <v>983</v>
      </c>
      <c r="E49" s="109" t="s">
        <v>984</v>
      </c>
      <c r="F49" s="866"/>
      <c r="G49" s="771"/>
      <c r="H49" s="771"/>
      <c r="I49" s="771"/>
      <c r="J49" s="771"/>
      <c r="K49" s="771"/>
      <c r="L49" s="771"/>
      <c r="M49" s="771"/>
      <c r="N49" s="771"/>
      <c r="O49" s="771"/>
      <c r="P49" s="771"/>
      <c r="Q49" s="798" t="str">
        <f t="shared" si="0"/>
        <v>12km</v>
      </c>
      <c r="R49" s="771"/>
      <c r="S49" s="772"/>
    </row>
    <row r="50" spans="1:19" ht="14.25" customHeight="1" x14ac:dyDescent="0.25">
      <c r="A50" s="69">
        <v>46</v>
      </c>
      <c r="B50" s="411"/>
      <c r="C50" s="107" t="s">
        <v>982</v>
      </c>
      <c r="D50" s="108" t="s">
        <v>985</v>
      </c>
      <c r="E50" s="109" t="s">
        <v>986</v>
      </c>
      <c r="F50" s="866"/>
      <c r="G50" s="771"/>
      <c r="H50" s="771"/>
      <c r="I50" s="771"/>
      <c r="J50" s="771"/>
      <c r="K50" s="771"/>
      <c r="L50" s="771"/>
      <c r="M50" s="771"/>
      <c r="N50" s="771"/>
      <c r="O50" s="771"/>
      <c r="P50" s="771"/>
      <c r="Q50" s="798" t="str">
        <f t="shared" si="0"/>
        <v>12km</v>
      </c>
      <c r="R50" s="771"/>
      <c r="S50" s="772"/>
    </row>
    <row r="51" spans="1:19" ht="14.25" customHeight="1" x14ac:dyDescent="0.25">
      <c r="A51" s="69">
        <v>47</v>
      </c>
      <c r="B51" s="411"/>
      <c r="C51" s="107" t="s">
        <v>979</v>
      </c>
      <c r="D51" s="108" t="s">
        <v>987</v>
      </c>
      <c r="E51" s="109" t="s">
        <v>988</v>
      </c>
      <c r="F51" s="866"/>
      <c r="G51" s="771"/>
      <c r="H51" s="771"/>
      <c r="I51" s="771"/>
      <c r="J51" s="771"/>
      <c r="K51" s="771"/>
      <c r="L51" s="771"/>
      <c r="M51" s="771"/>
      <c r="N51" s="771"/>
      <c r="O51" s="771"/>
      <c r="P51" s="771"/>
      <c r="Q51" s="798" t="str">
        <f t="shared" si="0"/>
        <v>12km</v>
      </c>
      <c r="R51" s="771"/>
      <c r="S51" s="772"/>
    </row>
    <row r="52" spans="1:19" ht="13.5" customHeight="1" thickBot="1" x14ac:dyDescent="0.3">
      <c r="A52" s="68">
        <v>48</v>
      </c>
      <c r="B52" s="412"/>
      <c r="C52" s="110" t="s">
        <v>989</v>
      </c>
      <c r="D52" s="111" t="s">
        <v>990</v>
      </c>
      <c r="E52" s="112" t="s">
        <v>991</v>
      </c>
      <c r="F52" s="867"/>
      <c r="G52" s="773"/>
      <c r="H52" s="773"/>
      <c r="I52" s="773"/>
      <c r="J52" s="773"/>
      <c r="K52" s="773"/>
      <c r="L52" s="773"/>
      <c r="M52" s="773"/>
      <c r="N52" s="773"/>
      <c r="O52" s="773"/>
      <c r="P52" s="773"/>
      <c r="Q52" s="799" t="str">
        <f t="shared" si="0"/>
        <v>12km</v>
      </c>
      <c r="R52" s="773"/>
      <c r="S52" s="774"/>
    </row>
    <row r="53" spans="1:19" ht="14.25" customHeight="1" x14ac:dyDescent="0.25">
      <c r="A53" s="67">
        <v>49</v>
      </c>
      <c r="B53" s="402" t="s">
        <v>441</v>
      </c>
      <c r="C53" s="113" t="s">
        <v>992</v>
      </c>
      <c r="D53" s="114" t="s">
        <v>993</v>
      </c>
      <c r="E53" s="115" t="s">
        <v>994</v>
      </c>
      <c r="F53" s="854"/>
      <c r="G53" s="747"/>
      <c r="H53" s="747"/>
      <c r="I53" s="747"/>
      <c r="J53" s="747"/>
      <c r="K53" s="747"/>
      <c r="L53" s="747"/>
      <c r="M53" s="747"/>
      <c r="N53" s="747"/>
      <c r="O53" s="747"/>
      <c r="P53" s="747"/>
      <c r="Q53" s="786" t="str">
        <f t="shared" si="0"/>
        <v>12km</v>
      </c>
      <c r="R53" s="747"/>
      <c r="S53" s="748"/>
    </row>
    <row r="54" spans="1:19" ht="13.5" customHeight="1" x14ac:dyDescent="0.25">
      <c r="A54" s="69">
        <v>50</v>
      </c>
      <c r="B54" s="403"/>
      <c r="C54" s="116" t="s">
        <v>995</v>
      </c>
      <c r="D54" s="117" t="s">
        <v>996</v>
      </c>
      <c r="E54" s="118" t="s">
        <v>997</v>
      </c>
      <c r="F54" s="868"/>
      <c r="G54" s="775"/>
      <c r="H54" s="775"/>
      <c r="I54" s="775"/>
      <c r="J54" s="775"/>
      <c r="K54" s="775"/>
      <c r="L54" s="775"/>
      <c r="M54" s="775"/>
      <c r="N54" s="775"/>
      <c r="O54" s="775"/>
      <c r="P54" s="775"/>
      <c r="Q54" s="800" t="str">
        <f t="shared" si="0"/>
        <v>12km</v>
      </c>
      <c r="R54" s="775"/>
      <c r="S54" s="776"/>
    </row>
    <row r="55" spans="1:19" ht="15" x14ac:dyDescent="0.25">
      <c r="A55" s="69">
        <v>51</v>
      </c>
      <c r="B55" s="403"/>
      <c r="C55" s="116" t="s">
        <v>995</v>
      </c>
      <c r="D55" s="117" t="s">
        <v>998</v>
      </c>
      <c r="E55" s="118" t="s">
        <v>999</v>
      </c>
      <c r="F55" s="868"/>
      <c r="G55" s="775"/>
      <c r="H55" s="775"/>
      <c r="I55" s="775"/>
      <c r="J55" s="775"/>
      <c r="K55" s="775"/>
      <c r="L55" s="775"/>
      <c r="M55" s="775"/>
      <c r="N55" s="775"/>
      <c r="O55" s="775"/>
      <c r="P55" s="775"/>
      <c r="Q55" s="800" t="str">
        <f t="shared" si="0"/>
        <v>12km</v>
      </c>
      <c r="R55" s="775"/>
      <c r="S55" s="776"/>
    </row>
    <row r="56" spans="1:19" ht="13.5" customHeight="1" thickBot="1" x14ac:dyDescent="0.3">
      <c r="A56" s="68">
        <v>52</v>
      </c>
      <c r="B56" s="404"/>
      <c r="C56" s="119" t="s">
        <v>1000</v>
      </c>
      <c r="D56" s="120" t="s">
        <v>1001</v>
      </c>
      <c r="E56" s="121" t="s">
        <v>1002</v>
      </c>
      <c r="F56" s="855"/>
      <c r="G56" s="749"/>
      <c r="H56" s="749"/>
      <c r="I56" s="749"/>
      <c r="J56" s="749"/>
      <c r="K56" s="749"/>
      <c r="L56" s="749"/>
      <c r="M56" s="749"/>
      <c r="N56" s="749"/>
      <c r="O56" s="749"/>
      <c r="P56" s="749"/>
      <c r="Q56" s="787" t="str">
        <f t="shared" si="0"/>
        <v>12km</v>
      </c>
      <c r="R56" s="749"/>
      <c r="S56" s="750"/>
    </row>
    <row r="57" spans="1:19" ht="14.25" customHeight="1" thickBot="1" x14ac:dyDescent="0.3">
      <c r="A57" s="66">
        <v>53</v>
      </c>
      <c r="B57" s="80" t="s">
        <v>477</v>
      </c>
      <c r="C57" s="122" t="s">
        <v>1003</v>
      </c>
      <c r="D57" s="123" t="s">
        <v>1004</v>
      </c>
      <c r="E57" s="124" t="s">
        <v>1005</v>
      </c>
      <c r="F57" s="808"/>
      <c r="G57" s="777"/>
      <c r="H57" s="777"/>
      <c r="I57" s="777"/>
      <c r="J57" s="777"/>
      <c r="K57" s="777"/>
      <c r="L57" s="777"/>
      <c r="M57" s="777"/>
      <c r="N57" s="777"/>
      <c r="O57" s="777"/>
      <c r="P57" s="777"/>
      <c r="Q57" s="801" t="str">
        <f t="shared" si="0"/>
        <v>12km</v>
      </c>
      <c r="R57" s="777"/>
      <c r="S57" s="778"/>
    </row>
    <row r="58" spans="1:19" ht="13.5" customHeight="1" thickBot="1" x14ac:dyDescent="0.3">
      <c r="A58" s="66">
        <v>54</v>
      </c>
      <c r="B58" s="79" t="s">
        <v>1006</v>
      </c>
      <c r="C58" s="125" t="s">
        <v>1007</v>
      </c>
      <c r="D58" s="126" t="s">
        <v>1008</v>
      </c>
      <c r="E58" s="127" t="s">
        <v>1009</v>
      </c>
      <c r="F58" s="869"/>
      <c r="G58" s="779"/>
      <c r="H58" s="779"/>
      <c r="I58" s="779"/>
      <c r="J58" s="779"/>
      <c r="K58" s="779"/>
      <c r="L58" s="779"/>
      <c r="M58" s="779"/>
      <c r="N58" s="779"/>
      <c r="O58" s="779"/>
      <c r="P58" s="779"/>
      <c r="Q58" s="802" t="str">
        <f t="shared" si="0"/>
        <v>12km</v>
      </c>
      <c r="R58" s="779"/>
      <c r="S58" s="780"/>
    </row>
    <row r="59" spans="1:19" ht="13.5" customHeight="1" thickBot="1" x14ac:dyDescent="0.3">
      <c r="A59" s="66">
        <v>55</v>
      </c>
      <c r="B59" s="81" t="s">
        <v>1010</v>
      </c>
      <c r="C59" s="128" t="s">
        <v>1011</v>
      </c>
      <c r="D59" s="129" t="s">
        <v>1012</v>
      </c>
      <c r="E59" s="130" t="s">
        <v>1013</v>
      </c>
      <c r="F59" s="870"/>
      <c r="G59" s="781"/>
      <c r="H59" s="781"/>
      <c r="I59" s="781"/>
      <c r="J59" s="781"/>
      <c r="K59" s="781"/>
      <c r="L59" s="781"/>
      <c r="M59" s="781"/>
      <c r="N59" s="781"/>
      <c r="O59" s="781"/>
      <c r="P59" s="781"/>
      <c r="Q59" s="803" t="str">
        <f t="shared" si="0"/>
        <v>12km</v>
      </c>
      <c r="R59" s="781"/>
      <c r="S59" s="782"/>
    </row>
    <row r="60" spans="1:19" ht="14.25" customHeight="1" x14ac:dyDescent="0.25">
      <c r="A60" s="67">
        <v>56</v>
      </c>
      <c r="B60" s="410" t="s">
        <v>522</v>
      </c>
      <c r="C60" s="140" t="s">
        <v>1014</v>
      </c>
      <c r="D60" s="141" t="s">
        <v>1015</v>
      </c>
      <c r="E60" s="142" t="s">
        <v>1016</v>
      </c>
      <c r="F60" s="859"/>
      <c r="G60" s="757"/>
      <c r="H60" s="757"/>
      <c r="I60" s="757"/>
      <c r="J60" s="757"/>
      <c r="K60" s="757"/>
      <c r="L60" s="757"/>
      <c r="M60" s="757"/>
      <c r="N60" s="757"/>
      <c r="O60" s="757"/>
      <c r="P60" s="757"/>
      <c r="Q60" s="791" t="str">
        <f t="shared" si="0"/>
        <v>12km</v>
      </c>
      <c r="R60" s="757"/>
      <c r="S60" s="758"/>
    </row>
    <row r="61" spans="1:19" ht="14.25" customHeight="1" x14ac:dyDescent="0.25">
      <c r="A61" s="69">
        <v>57</v>
      </c>
      <c r="B61" s="411"/>
      <c r="C61" s="143" t="s">
        <v>1017</v>
      </c>
      <c r="D61" s="144" t="s">
        <v>1018</v>
      </c>
      <c r="E61" s="145" t="s">
        <v>1019</v>
      </c>
      <c r="F61" s="860"/>
      <c r="G61" s="759"/>
      <c r="H61" s="759"/>
      <c r="I61" s="759"/>
      <c r="J61" s="759"/>
      <c r="K61" s="759"/>
      <c r="L61" s="759"/>
      <c r="M61" s="759"/>
      <c r="N61" s="759"/>
      <c r="O61" s="759"/>
      <c r="P61" s="759"/>
      <c r="Q61" s="792" t="str">
        <f t="shared" si="0"/>
        <v>12km</v>
      </c>
      <c r="R61" s="759"/>
      <c r="S61" s="760"/>
    </row>
    <row r="62" spans="1:19" ht="14.25" customHeight="1" thickBot="1" x14ac:dyDescent="0.3">
      <c r="A62" s="68">
        <v>58</v>
      </c>
      <c r="B62" s="412"/>
      <c r="C62" s="146" t="s">
        <v>1014</v>
      </c>
      <c r="D62" s="147" t="s">
        <v>1020</v>
      </c>
      <c r="E62" s="148" t="s">
        <v>1021</v>
      </c>
      <c r="F62" s="861"/>
      <c r="G62" s="761"/>
      <c r="H62" s="761"/>
      <c r="I62" s="761"/>
      <c r="J62" s="761"/>
      <c r="K62" s="761"/>
      <c r="L62" s="761"/>
      <c r="M62" s="761"/>
      <c r="N62" s="761"/>
      <c r="O62" s="761"/>
      <c r="P62" s="761"/>
      <c r="Q62" s="793" t="str">
        <f t="shared" si="0"/>
        <v>12km</v>
      </c>
      <c r="R62" s="761"/>
      <c r="S62" s="762"/>
    </row>
    <row r="63" spans="1:19" ht="14.25" customHeight="1" thickBot="1" x14ac:dyDescent="0.3">
      <c r="A63" s="66">
        <v>59</v>
      </c>
      <c r="B63" s="82" t="s">
        <v>679</v>
      </c>
      <c r="C63" s="131" t="s">
        <v>1022</v>
      </c>
      <c r="D63" s="132" t="s">
        <v>1023</v>
      </c>
      <c r="E63" s="133" t="s">
        <v>1024</v>
      </c>
      <c r="F63" s="871"/>
      <c r="G63" s="783"/>
      <c r="H63" s="783"/>
      <c r="I63" s="783"/>
      <c r="J63" s="783"/>
      <c r="K63" s="783"/>
      <c r="L63" s="783"/>
      <c r="M63" s="783"/>
      <c r="N63" s="783"/>
      <c r="O63" s="783"/>
      <c r="P63" s="783"/>
      <c r="Q63" s="804" t="str">
        <f t="shared" si="0"/>
        <v>12km</v>
      </c>
      <c r="R63" s="783"/>
      <c r="S63" s="784"/>
    </row>
    <row r="64" spans="1:19" ht="14.25" customHeight="1" x14ac:dyDescent="0.25">
      <c r="A64" s="67">
        <v>60</v>
      </c>
      <c r="B64" s="405" t="s">
        <v>557</v>
      </c>
      <c r="C64" s="86" t="s">
        <v>1025</v>
      </c>
      <c r="D64" s="87" t="s">
        <v>1026</v>
      </c>
      <c r="E64" s="88" t="s">
        <v>1027</v>
      </c>
      <c r="F64" s="856"/>
      <c r="G64" s="751"/>
      <c r="H64" s="751"/>
      <c r="I64" s="751"/>
      <c r="J64" s="751"/>
      <c r="K64" s="751"/>
      <c r="L64" s="751"/>
      <c r="M64" s="751"/>
      <c r="N64" s="751"/>
      <c r="O64" s="751"/>
      <c r="P64" s="751"/>
      <c r="Q64" s="788" t="str">
        <f t="shared" si="0"/>
        <v>12km</v>
      </c>
      <c r="R64" s="751"/>
      <c r="S64" s="752"/>
    </row>
    <row r="65" spans="1:19" ht="14.25" customHeight="1" x14ac:dyDescent="0.25">
      <c r="A65" s="69">
        <v>61</v>
      </c>
      <c r="B65" s="406"/>
      <c r="C65" s="89" t="s">
        <v>1028</v>
      </c>
      <c r="D65" s="90" t="s">
        <v>1029</v>
      </c>
      <c r="E65" s="91" t="s">
        <v>1030</v>
      </c>
      <c r="F65" s="857"/>
      <c r="G65" s="753"/>
      <c r="H65" s="753"/>
      <c r="I65" s="753"/>
      <c r="J65" s="753"/>
      <c r="K65" s="753"/>
      <c r="L65" s="753"/>
      <c r="M65" s="753"/>
      <c r="N65" s="753"/>
      <c r="O65" s="753"/>
      <c r="P65" s="753"/>
      <c r="Q65" s="789" t="str">
        <f t="shared" si="0"/>
        <v>12km</v>
      </c>
      <c r="R65" s="753"/>
      <c r="S65" s="754"/>
    </row>
    <row r="66" spans="1:19" ht="13.5" customHeight="1" thickBot="1" x14ac:dyDescent="0.3">
      <c r="A66" s="68">
        <v>62</v>
      </c>
      <c r="B66" s="407"/>
      <c r="C66" s="92" t="s">
        <v>1031</v>
      </c>
      <c r="D66" s="93" t="s">
        <v>1032</v>
      </c>
      <c r="E66" s="94" t="s">
        <v>1033</v>
      </c>
      <c r="F66" s="858"/>
      <c r="G66" s="755"/>
      <c r="H66" s="755"/>
      <c r="I66" s="755"/>
      <c r="J66" s="755"/>
      <c r="K66" s="755"/>
      <c r="L66" s="755"/>
      <c r="M66" s="755"/>
      <c r="N66" s="755"/>
      <c r="O66" s="755"/>
      <c r="P66" s="755"/>
      <c r="Q66" s="790" t="str">
        <f t="shared" si="0"/>
        <v>12km</v>
      </c>
      <c r="R66" s="755"/>
      <c r="S66" s="756"/>
    </row>
    <row r="67" spans="1:19" ht="14.25" customHeight="1" x14ac:dyDescent="0.25">
      <c r="A67" s="67">
        <v>63</v>
      </c>
      <c r="B67" s="394" t="s">
        <v>578</v>
      </c>
      <c r="C67" s="104" t="s">
        <v>1034</v>
      </c>
      <c r="D67" s="105" t="s">
        <v>1035</v>
      </c>
      <c r="E67" s="106" t="s">
        <v>1036</v>
      </c>
      <c r="F67" s="865"/>
      <c r="G67" s="769"/>
      <c r="H67" s="769"/>
      <c r="I67" s="769"/>
      <c r="J67" s="769"/>
      <c r="K67" s="769"/>
      <c r="L67" s="769"/>
      <c r="M67" s="769"/>
      <c r="N67" s="769"/>
      <c r="O67" s="769"/>
      <c r="P67" s="769"/>
      <c r="Q67" s="797" t="str">
        <f t="shared" si="0"/>
        <v>12km</v>
      </c>
      <c r="R67" s="769"/>
      <c r="S67" s="770"/>
    </row>
    <row r="68" spans="1:19" ht="14.25" customHeight="1" x14ac:dyDescent="0.25">
      <c r="A68" s="69">
        <v>64</v>
      </c>
      <c r="B68" s="395"/>
      <c r="C68" s="107" t="s">
        <v>1037</v>
      </c>
      <c r="D68" s="108" t="s">
        <v>1038</v>
      </c>
      <c r="E68" s="109" t="s">
        <v>1039</v>
      </c>
      <c r="F68" s="866"/>
      <c r="G68" s="771"/>
      <c r="H68" s="771"/>
      <c r="I68" s="771"/>
      <c r="J68" s="771"/>
      <c r="K68" s="771"/>
      <c r="L68" s="771"/>
      <c r="M68" s="771"/>
      <c r="N68" s="771"/>
      <c r="O68" s="771"/>
      <c r="P68" s="771"/>
      <c r="Q68" s="798" t="str">
        <f t="shared" si="0"/>
        <v>12km</v>
      </c>
      <c r="R68" s="771"/>
      <c r="S68" s="772"/>
    </row>
    <row r="69" spans="1:19" ht="14.25" customHeight="1" x14ac:dyDescent="0.25">
      <c r="A69" s="69">
        <v>65</v>
      </c>
      <c r="B69" s="395"/>
      <c r="C69" s="107" t="s">
        <v>1034</v>
      </c>
      <c r="D69" s="108" t="s">
        <v>1040</v>
      </c>
      <c r="E69" s="109" t="s">
        <v>1041</v>
      </c>
      <c r="F69" s="866"/>
      <c r="G69" s="771"/>
      <c r="H69" s="771"/>
      <c r="I69" s="771"/>
      <c r="J69" s="771"/>
      <c r="K69" s="771"/>
      <c r="L69" s="771"/>
      <c r="M69" s="771"/>
      <c r="N69" s="771"/>
      <c r="O69" s="771"/>
      <c r="P69" s="771"/>
      <c r="Q69" s="798" t="str">
        <f t="shared" si="0"/>
        <v>12km</v>
      </c>
      <c r="R69" s="771"/>
      <c r="S69" s="772"/>
    </row>
    <row r="70" spans="1:19" ht="14.25" customHeight="1" thickBot="1" x14ac:dyDescent="0.3">
      <c r="A70" s="68">
        <v>66</v>
      </c>
      <c r="B70" s="396"/>
      <c r="C70" s="110" t="s">
        <v>1042</v>
      </c>
      <c r="D70" s="111" t="s">
        <v>1043</v>
      </c>
      <c r="E70" s="112" t="s">
        <v>1044</v>
      </c>
      <c r="F70" s="867"/>
      <c r="G70" s="773"/>
      <c r="H70" s="773"/>
      <c r="I70" s="773"/>
      <c r="J70" s="773"/>
      <c r="K70" s="773"/>
      <c r="L70" s="773"/>
      <c r="M70" s="773"/>
      <c r="N70" s="773"/>
      <c r="O70" s="773"/>
      <c r="P70" s="773"/>
      <c r="Q70" s="799" t="str">
        <f t="shared" si="0"/>
        <v>12km</v>
      </c>
      <c r="R70" s="773"/>
      <c r="S70" s="774"/>
    </row>
    <row r="71" spans="1:19" ht="14.25" customHeight="1" x14ac:dyDescent="0.25">
      <c r="A71" s="67">
        <v>67</v>
      </c>
      <c r="B71" s="397" t="s">
        <v>627</v>
      </c>
      <c r="C71" s="140" t="s">
        <v>1045</v>
      </c>
      <c r="D71" s="141" t="s">
        <v>1046</v>
      </c>
      <c r="E71" s="142" t="s">
        <v>1047</v>
      </c>
      <c r="F71" s="859"/>
      <c r="G71" s="757"/>
      <c r="H71" s="757"/>
      <c r="I71" s="757"/>
      <c r="J71" s="757"/>
      <c r="K71" s="757"/>
      <c r="L71" s="757"/>
      <c r="M71" s="757"/>
      <c r="N71" s="757"/>
      <c r="O71" s="757"/>
      <c r="P71" s="757"/>
      <c r="Q71" s="791" t="str">
        <f t="shared" ref="Q71:Q103" si="1">Q70</f>
        <v>12km</v>
      </c>
      <c r="R71" s="757"/>
      <c r="S71" s="758"/>
    </row>
    <row r="72" spans="1:19" ht="13.5" customHeight="1" x14ac:dyDescent="0.25">
      <c r="A72" s="69">
        <v>68</v>
      </c>
      <c r="B72" s="398"/>
      <c r="C72" s="143" t="s">
        <v>1048</v>
      </c>
      <c r="D72" s="144" t="s">
        <v>1049</v>
      </c>
      <c r="E72" s="145" t="s">
        <v>1050</v>
      </c>
      <c r="F72" s="860"/>
      <c r="G72" s="759"/>
      <c r="H72" s="759"/>
      <c r="I72" s="759"/>
      <c r="J72" s="759"/>
      <c r="K72" s="759"/>
      <c r="L72" s="759"/>
      <c r="M72" s="759"/>
      <c r="N72" s="759"/>
      <c r="O72" s="759"/>
      <c r="P72" s="759"/>
      <c r="Q72" s="792" t="str">
        <f t="shared" si="1"/>
        <v>12km</v>
      </c>
      <c r="R72" s="759"/>
      <c r="S72" s="760"/>
    </row>
    <row r="73" spans="1:19" ht="13.5" customHeight="1" thickBot="1" x14ac:dyDescent="0.3">
      <c r="A73" s="68">
        <v>69</v>
      </c>
      <c r="B73" s="399"/>
      <c r="C73" s="146" t="s">
        <v>1045</v>
      </c>
      <c r="D73" s="147" t="s">
        <v>1051</v>
      </c>
      <c r="E73" s="148" t="s">
        <v>1052</v>
      </c>
      <c r="F73" s="861"/>
      <c r="G73" s="761"/>
      <c r="H73" s="761"/>
      <c r="I73" s="761"/>
      <c r="J73" s="761"/>
      <c r="K73" s="761"/>
      <c r="L73" s="761"/>
      <c r="M73" s="761"/>
      <c r="N73" s="761"/>
      <c r="O73" s="761"/>
      <c r="P73" s="761"/>
      <c r="Q73" s="793" t="str">
        <f t="shared" si="1"/>
        <v>12km</v>
      </c>
      <c r="R73" s="761"/>
      <c r="S73" s="762"/>
    </row>
    <row r="74" spans="1:19" ht="13.5" customHeight="1" x14ac:dyDescent="0.25">
      <c r="A74" s="67">
        <v>70</v>
      </c>
      <c r="B74" s="400" t="s">
        <v>23</v>
      </c>
      <c r="C74" s="86" t="s">
        <v>1053</v>
      </c>
      <c r="D74" s="87" t="s">
        <v>1054</v>
      </c>
      <c r="E74" s="88" t="s">
        <v>1055</v>
      </c>
      <c r="F74" s="856"/>
      <c r="G74" s="751"/>
      <c r="H74" s="751"/>
      <c r="I74" s="751"/>
      <c r="J74" s="751"/>
      <c r="K74" s="751"/>
      <c r="L74" s="751"/>
      <c r="M74" s="751"/>
      <c r="N74" s="751"/>
      <c r="O74" s="751"/>
      <c r="P74" s="751"/>
      <c r="Q74" s="788" t="str">
        <f t="shared" si="1"/>
        <v>12km</v>
      </c>
      <c r="R74" s="751"/>
      <c r="S74" s="752"/>
    </row>
    <row r="75" spans="1:19" ht="14.25" customHeight="1" thickBot="1" x14ac:dyDescent="0.3">
      <c r="A75" s="68">
        <v>71</v>
      </c>
      <c r="B75" s="401"/>
      <c r="C75" s="92" t="s">
        <v>1056</v>
      </c>
      <c r="D75" s="93" t="s">
        <v>1057</v>
      </c>
      <c r="E75" s="94" t="s">
        <v>1058</v>
      </c>
      <c r="F75" s="858"/>
      <c r="G75" s="755"/>
      <c r="H75" s="755"/>
      <c r="I75" s="755"/>
      <c r="J75" s="755"/>
      <c r="K75" s="755"/>
      <c r="L75" s="755"/>
      <c r="M75" s="755"/>
      <c r="N75" s="755"/>
      <c r="O75" s="755"/>
      <c r="P75" s="755"/>
      <c r="Q75" s="790" t="str">
        <f t="shared" si="1"/>
        <v>12km</v>
      </c>
      <c r="R75" s="755"/>
      <c r="S75" s="756"/>
    </row>
    <row r="76" spans="1:19" ht="14.25" customHeight="1" x14ac:dyDescent="0.25">
      <c r="A76" s="67">
        <v>72</v>
      </c>
      <c r="B76" s="402" t="s">
        <v>1059</v>
      </c>
      <c r="C76" s="95" t="s">
        <v>1060</v>
      </c>
      <c r="D76" s="96" t="s">
        <v>1061</v>
      </c>
      <c r="E76" s="97" t="s">
        <v>1062</v>
      </c>
      <c r="F76" s="862"/>
      <c r="G76" s="763"/>
      <c r="H76" s="763"/>
      <c r="I76" s="763"/>
      <c r="J76" s="763"/>
      <c r="K76" s="763"/>
      <c r="L76" s="763"/>
      <c r="M76" s="763"/>
      <c r="N76" s="763"/>
      <c r="O76" s="763"/>
      <c r="P76" s="763"/>
      <c r="Q76" s="794" t="str">
        <f t="shared" si="1"/>
        <v>12km</v>
      </c>
      <c r="R76" s="763"/>
      <c r="S76" s="764"/>
    </row>
    <row r="77" spans="1:19" ht="14.25" customHeight="1" x14ac:dyDescent="0.25">
      <c r="A77" s="69">
        <v>73</v>
      </c>
      <c r="B77" s="403"/>
      <c r="C77" s="98" t="s">
        <v>1060</v>
      </c>
      <c r="D77" s="99" t="s">
        <v>1063</v>
      </c>
      <c r="E77" s="100" t="s">
        <v>1064</v>
      </c>
      <c r="F77" s="863"/>
      <c r="G77" s="765"/>
      <c r="H77" s="765"/>
      <c r="I77" s="765"/>
      <c r="J77" s="765"/>
      <c r="K77" s="765"/>
      <c r="L77" s="765"/>
      <c r="M77" s="765"/>
      <c r="N77" s="765"/>
      <c r="O77" s="765"/>
      <c r="P77" s="765"/>
      <c r="Q77" s="795" t="str">
        <f t="shared" si="1"/>
        <v>12km</v>
      </c>
      <c r="R77" s="765"/>
      <c r="S77" s="766"/>
    </row>
    <row r="78" spans="1:19" ht="14.25" customHeight="1" x14ac:dyDescent="0.25">
      <c r="A78" s="69">
        <v>74</v>
      </c>
      <c r="B78" s="403"/>
      <c r="C78" s="98" t="s">
        <v>1060</v>
      </c>
      <c r="D78" s="99" t="s">
        <v>1065</v>
      </c>
      <c r="E78" s="100" t="s">
        <v>1066</v>
      </c>
      <c r="F78" s="863"/>
      <c r="G78" s="765"/>
      <c r="H78" s="765"/>
      <c r="I78" s="765"/>
      <c r="J78" s="765"/>
      <c r="K78" s="765"/>
      <c r="L78" s="765"/>
      <c r="M78" s="765"/>
      <c r="N78" s="765"/>
      <c r="O78" s="765"/>
      <c r="P78" s="765"/>
      <c r="Q78" s="795" t="str">
        <f t="shared" si="1"/>
        <v>12km</v>
      </c>
      <c r="R78" s="765"/>
      <c r="S78" s="766"/>
    </row>
    <row r="79" spans="1:19" ht="14.25" customHeight="1" x14ac:dyDescent="0.25">
      <c r="A79" s="69">
        <v>75</v>
      </c>
      <c r="B79" s="403"/>
      <c r="C79" s="98" t="s">
        <v>1067</v>
      </c>
      <c r="D79" s="99" t="s">
        <v>1068</v>
      </c>
      <c r="E79" s="100" t="s">
        <v>1069</v>
      </c>
      <c r="F79" s="863"/>
      <c r="G79" s="765"/>
      <c r="H79" s="765"/>
      <c r="I79" s="765"/>
      <c r="J79" s="765"/>
      <c r="K79" s="765"/>
      <c r="L79" s="765"/>
      <c r="M79" s="765"/>
      <c r="N79" s="765"/>
      <c r="O79" s="765"/>
      <c r="P79" s="765"/>
      <c r="Q79" s="795" t="str">
        <f t="shared" si="1"/>
        <v>12km</v>
      </c>
      <c r="R79" s="765"/>
      <c r="S79" s="766"/>
    </row>
    <row r="80" spans="1:19" ht="13.5" customHeight="1" thickBot="1" x14ac:dyDescent="0.3">
      <c r="A80" s="68">
        <v>76</v>
      </c>
      <c r="B80" s="404"/>
      <c r="C80" s="101" t="s">
        <v>1070</v>
      </c>
      <c r="D80" s="102" t="s">
        <v>1071</v>
      </c>
      <c r="E80" s="103" t="s">
        <v>1072</v>
      </c>
      <c r="F80" s="864"/>
      <c r="G80" s="767"/>
      <c r="H80" s="767"/>
      <c r="I80" s="767"/>
      <c r="J80" s="767"/>
      <c r="K80" s="767"/>
      <c r="L80" s="767"/>
      <c r="M80" s="767"/>
      <c r="N80" s="767"/>
      <c r="O80" s="767"/>
      <c r="P80" s="767"/>
      <c r="Q80" s="796" t="str">
        <f t="shared" si="1"/>
        <v>12km</v>
      </c>
      <c r="R80" s="767"/>
      <c r="S80" s="768"/>
    </row>
    <row r="81" spans="1:19" ht="14.25" customHeight="1" x14ac:dyDescent="0.25">
      <c r="A81" s="67">
        <v>77</v>
      </c>
      <c r="B81" s="405" t="s">
        <v>661</v>
      </c>
      <c r="C81" s="140" t="s">
        <v>1073</v>
      </c>
      <c r="D81" s="141" t="s">
        <v>1074</v>
      </c>
      <c r="E81" s="142" t="s">
        <v>1075</v>
      </c>
      <c r="F81" s="859"/>
      <c r="G81" s="757"/>
      <c r="H81" s="757"/>
      <c r="I81" s="757"/>
      <c r="J81" s="757"/>
      <c r="K81" s="757"/>
      <c r="L81" s="757"/>
      <c r="M81" s="757"/>
      <c r="N81" s="757"/>
      <c r="O81" s="757"/>
      <c r="P81" s="757"/>
      <c r="Q81" s="791" t="str">
        <f t="shared" si="1"/>
        <v>12km</v>
      </c>
      <c r="R81" s="757"/>
      <c r="S81" s="758"/>
    </row>
    <row r="82" spans="1:19" ht="13.5" customHeight="1" x14ac:dyDescent="0.25">
      <c r="A82" s="69">
        <v>78</v>
      </c>
      <c r="B82" s="406"/>
      <c r="C82" s="143" t="s">
        <v>1076</v>
      </c>
      <c r="D82" s="144" t="s">
        <v>1077</v>
      </c>
      <c r="E82" s="145" t="s">
        <v>1078</v>
      </c>
      <c r="F82" s="860"/>
      <c r="G82" s="759"/>
      <c r="H82" s="759"/>
      <c r="I82" s="759"/>
      <c r="J82" s="759"/>
      <c r="K82" s="759"/>
      <c r="L82" s="759"/>
      <c r="M82" s="759"/>
      <c r="N82" s="759"/>
      <c r="O82" s="759"/>
      <c r="P82" s="759"/>
      <c r="Q82" s="792" t="str">
        <f t="shared" si="1"/>
        <v>12km</v>
      </c>
      <c r="R82" s="759"/>
      <c r="S82" s="760"/>
    </row>
    <row r="83" spans="1:19" ht="15.75" thickBot="1" x14ac:dyDescent="0.3">
      <c r="A83" s="68">
        <v>79</v>
      </c>
      <c r="B83" s="407"/>
      <c r="C83" s="146" t="s">
        <v>1079</v>
      </c>
      <c r="D83" s="147" t="s">
        <v>1080</v>
      </c>
      <c r="E83" s="148" t="s">
        <v>1081</v>
      </c>
      <c r="F83" s="861"/>
      <c r="G83" s="761"/>
      <c r="H83" s="761"/>
      <c r="I83" s="761"/>
      <c r="J83" s="761"/>
      <c r="K83" s="761"/>
      <c r="L83" s="761"/>
      <c r="M83" s="761"/>
      <c r="N83" s="761"/>
      <c r="O83" s="761"/>
      <c r="P83" s="761"/>
      <c r="Q83" s="793" t="str">
        <f t="shared" si="1"/>
        <v>12km</v>
      </c>
      <c r="R83" s="761"/>
      <c r="S83" s="762"/>
    </row>
    <row r="84" spans="1:19" ht="13.5" customHeight="1" x14ac:dyDescent="0.25">
      <c r="A84" s="67">
        <v>80</v>
      </c>
      <c r="B84" s="394" t="s">
        <v>690</v>
      </c>
      <c r="C84" s="113" t="s">
        <v>1082</v>
      </c>
      <c r="D84" s="114" t="s">
        <v>1083</v>
      </c>
      <c r="E84" s="115" t="s">
        <v>1084</v>
      </c>
      <c r="F84" s="854"/>
      <c r="G84" s="747"/>
      <c r="H84" s="747"/>
      <c r="I84" s="747"/>
      <c r="J84" s="747"/>
      <c r="K84" s="747"/>
      <c r="L84" s="747"/>
      <c r="M84" s="747"/>
      <c r="N84" s="747"/>
      <c r="O84" s="747"/>
      <c r="P84" s="747"/>
      <c r="Q84" s="786" t="str">
        <f t="shared" si="1"/>
        <v>12km</v>
      </c>
      <c r="R84" s="747"/>
      <c r="S84" s="748"/>
    </row>
    <row r="85" spans="1:19" ht="14.25" customHeight="1" thickBot="1" x14ac:dyDescent="0.3">
      <c r="A85" s="68">
        <v>81</v>
      </c>
      <c r="B85" s="396"/>
      <c r="C85" s="119" t="s">
        <v>1082</v>
      </c>
      <c r="D85" s="120" t="s">
        <v>1085</v>
      </c>
      <c r="E85" s="121" t="s">
        <v>1086</v>
      </c>
      <c r="F85" s="855"/>
      <c r="G85" s="749"/>
      <c r="H85" s="749"/>
      <c r="I85" s="749"/>
      <c r="J85" s="749"/>
      <c r="K85" s="749"/>
      <c r="L85" s="749"/>
      <c r="M85" s="749"/>
      <c r="N85" s="749"/>
      <c r="O85" s="749"/>
      <c r="P85" s="749"/>
      <c r="Q85" s="787" t="str">
        <f t="shared" si="1"/>
        <v>12km</v>
      </c>
      <c r="R85" s="749"/>
      <c r="S85" s="750"/>
    </row>
    <row r="86" spans="1:19" ht="14.25" customHeight="1" x14ac:dyDescent="0.25">
      <c r="A86" s="67">
        <v>82</v>
      </c>
      <c r="B86" s="397" t="s">
        <v>725</v>
      </c>
      <c r="C86" s="86" t="s">
        <v>1087</v>
      </c>
      <c r="D86" s="87" t="s">
        <v>1088</v>
      </c>
      <c r="E86" s="88" t="s">
        <v>1089</v>
      </c>
      <c r="F86" s="856"/>
      <c r="G86" s="751"/>
      <c r="H86" s="751"/>
      <c r="I86" s="751"/>
      <c r="J86" s="751"/>
      <c r="K86" s="751"/>
      <c r="L86" s="751"/>
      <c r="M86" s="751"/>
      <c r="N86" s="751"/>
      <c r="O86" s="751"/>
      <c r="P86" s="751"/>
      <c r="Q86" s="788" t="str">
        <f t="shared" si="1"/>
        <v>12km</v>
      </c>
      <c r="R86" s="751"/>
      <c r="S86" s="752"/>
    </row>
    <row r="87" spans="1:19" ht="14.25" customHeight="1" x14ac:dyDescent="0.25">
      <c r="A87" s="69">
        <v>83</v>
      </c>
      <c r="B87" s="398"/>
      <c r="C87" s="89" t="s">
        <v>1090</v>
      </c>
      <c r="D87" s="90" t="s">
        <v>1091</v>
      </c>
      <c r="E87" s="91" t="s">
        <v>1092</v>
      </c>
      <c r="F87" s="857"/>
      <c r="G87" s="753"/>
      <c r="H87" s="753"/>
      <c r="I87" s="753"/>
      <c r="J87" s="753"/>
      <c r="K87" s="753"/>
      <c r="L87" s="753"/>
      <c r="M87" s="753"/>
      <c r="N87" s="753"/>
      <c r="O87" s="753"/>
      <c r="P87" s="753"/>
      <c r="Q87" s="789" t="str">
        <f t="shared" si="1"/>
        <v>12km</v>
      </c>
      <c r="R87" s="753"/>
      <c r="S87" s="754"/>
    </row>
    <row r="88" spans="1:19" ht="14.25" customHeight="1" x14ac:dyDescent="0.25">
      <c r="A88" s="69">
        <v>84</v>
      </c>
      <c r="B88" s="398"/>
      <c r="C88" s="89" t="s">
        <v>1093</v>
      </c>
      <c r="D88" s="90" t="s">
        <v>1094</v>
      </c>
      <c r="E88" s="91" t="s">
        <v>1095</v>
      </c>
      <c r="F88" s="857"/>
      <c r="G88" s="753"/>
      <c r="H88" s="753"/>
      <c r="I88" s="753"/>
      <c r="J88" s="753"/>
      <c r="K88" s="753"/>
      <c r="L88" s="753"/>
      <c r="M88" s="753"/>
      <c r="N88" s="753"/>
      <c r="O88" s="753"/>
      <c r="P88" s="753"/>
      <c r="Q88" s="789" t="str">
        <f t="shared" si="1"/>
        <v>12km</v>
      </c>
      <c r="R88" s="753"/>
      <c r="S88" s="754"/>
    </row>
    <row r="89" spans="1:19" ht="14.25" customHeight="1" x14ac:dyDescent="0.25">
      <c r="A89" s="69">
        <v>85</v>
      </c>
      <c r="B89" s="398"/>
      <c r="C89" s="89" t="s">
        <v>1096</v>
      </c>
      <c r="D89" s="90" t="s">
        <v>1097</v>
      </c>
      <c r="E89" s="91" t="s">
        <v>1098</v>
      </c>
      <c r="F89" s="857"/>
      <c r="G89" s="753"/>
      <c r="H89" s="753"/>
      <c r="I89" s="753"/>
      <c r="J89" s="753"/>
      <c r="K89" s="753"/>
      <c r="L89" s="753"/>
      <c r="M89" s="753"/>
      <c r="N89" s="753"/>
      <c r="O89" s="753"/>
      <c r="P89" s="753"/>
      <c r="Q89" s="789" t="str">
        <f t="shared" si="1"/>
        <v>12km</v>
      </c>
      <c r="R89" s="753"/>
      <c r="S89" s="754"/>
    </row>
    <row r="90" spans="1:19" ht="14.25" customHeight="1" x14ac:dyDescent="0.25">
      <c r="A90" s="69">
        <v>86</v>
      </c>
      <c r="B90" s="398"/>
      <c r="C90" s="89" t="s">
        <v>1099</v>
      </c>
      <c r="D90" s="90" t="s">
        <v>1100</v>
      </c>
      <c r="E90" s="91" t="s">
        <v>1101</v>
      </c>
      <c r="F90" s="857"/>
      <c r="G90" s="753"/>
      <c r="H90" s="753"/>
      <c r="I90" s="753"/>
      <c r="J90" s="753"/>
      <c r="K90" s="753"/>
      <c r="L90" s="753"/>
      <c r="M90" s="753"/>
      <c r="N90" s="753"/>
      <c r="O90" s="753"/>
      <c r="P90" s="753"/>
      <c r="Q90" s="789" t="str">
        <f t="shared" si="1"/>
        <v>12km</v>
      </c>
      <c r="R90" s="753"/>
      <c r="S90" s="754"/>
    </row>
    <row r="91" spans="1:19" ht="13.5" customHeight="1" thickBot="1" x14ac:dyDescent="0.3">
      <c r="A91" s="68">
        <v>87</v>
      </c>
      <c r="B91" s="399"/>
      <c r="C91" s="92" t="s">
        <v>1102</v>
      </c>
      <c r="D91" s="93" t="s">
        <v>1103</v>
      </c>
      <c r="E91" s="94" t="s">
        <v>1104</v>
      </c>
      <c r="F91" s="858"/>
      <c r="G91" s="755"/>
      <c r="H91" s="755"/>
      <c r="I91" s="755"/>
      <c r="J91" s="755"/>
      <c r="K91" s="755"/>
      <c r="L91" s="755"/>
      <c r="M91" s="755"/>
      <c r="N91" s="755"/>
      <c r="O91" s="755"/>
      <c r="P91" s="755"/>
      <c r="Q91" s="790" t="str">
        <f t="shared" si="1"/>
        <v>12km</v>
      </c>
      <c r="R91" s="755"/>
      <c r="S91" s="756"/>
    </row>
    <row r="92" spans="1:19" ht="13.5" customHeight="1" x14ac:dyDescent="0.25">
      <c r="A92" s="67">
        <v>88</v>
      </c>
      <c r="B92" s="422" t="s">
        <v>753</v>
      </c>
      <c r="C92" s="140" t="s">
        <v>1105</v>
      </c>
      <c r="D92" s="141" t="s">
        <v>1106</v>
      </c>
      <c r="E92" s="142" t="s">
        <v>1107</v>
      </c>
      <c r="F92" s="859"/>
      <c r="G92" s="757"/>
      <c r="H92" s="757"/>
      <c r="I92" s="757"/>
      <c r="J92" s="757"/>
      <c r="K92" s="757"/>
      <c r="L92" s="757"/>
      <c r="M92" s="757"/>
      <c r="N92" s="757"/>
      <c r="O92" s="757"/>
      <c r="P92" s="757"/>
      <c r="Q92" s="791" t="str">
        <f t="shared" si="1"/>
        <v>12km</v>
      </c>
      <c r="R92" s="757"/>
      <c r="S92" s="758"/>
    </row>
    <row r="93" spans="1:19" ht="14.25" customHeight="1" thickBot="1" x14ac:dyDescent="0.3">
      <c r="A93" s="68">
        <v>89</v>
      </c>
      <c r="B93" s="423"/>
      <c r="C93" s="146" t="s">
        <v>1108</v>
      </c>
      <c r="D93" s="147" t="s">
        <v>1109</v>
      </c>
      <c r="E93" s="148" t="s">
        <v>1110</v>
      </c>
      <c r="F93" s="861"/>
      <c r="G93" s="761"/>
      <c r="H93" s="761"/>
      <c r="I93" s="761"/>
      <c r="J93" s="761"/>
      <c r="K93" s="761"/>
      <c r="L93" s="761"/>
      <c r="M93" s="761"/>
      <c r="N93" s="761"/>
      <c r="O93" s="761"/>
      <c r="P93" s="761"/>
      <c r="Q93" s="793" t="str">
        <f t="shared" si="1"/>
        <v>12km</v>
      </c>
      <c r="R93" s="761"/>
      <c r="S93" s="762"/>
    </row>
    <row r="94" spans="1:19" ht="13.5" customHeight="1" x14ac:dyDescent="0.25">
      <c r="A94" s="67">
        <v>90</v>
      </c>
      <c r="B94" s="405" t="s">
        <v>769</v>
      </c>
      <c r="C94" s="95" t="s">
        <v>1111</v>
      </c>
      <c r="D94" s="96" t="s">
        <v>1112</v>
      </c>
      <c r="E94" s="97" t="s">
        <v>1113</v>
      </c>
      <c r="F94" s="862"/>
      <c r="G94" s="763"/>
      <c r="H94" s="763"/>
      <c r="I94" s="763"/>
      <c r="J94" s="763"/>
      <c r="K94" s="763"/>
      <c r="L94" s="763"/>
      <c r="M94" s="763"/>
      <c r="N94" s="763"/>
      <c r="O94" s="763"/>
      <c r="P94" s="763"/>
      <c r="Q94" s="794" t="str">
        <f t="shared" si="1"/>
        <v>12km</v>
      </c>
      <c r="R94" s="763"/>
      <c r="S94" s="764"/>
    </row>
    <row r="95" spans="1:19" ht="15" x14ac:dyDescent="0.25">
      <c r="A95" s="69">
        <v>91</v>
      </c>
      <c r="B95" s="406"/>
      <c r="C95" s="98" t="s">
        <v>1111</v>
      </c>
      <c r="D95" s="99" t="s">
        <v>1114</v>
      </c>
      <c r="E95" s="100" t="s">
        <v>1115</v>
      </c>
      <c r="F95" s="863"/>
      <c r="G95" s="765"/>
      <c r="H95" s="765"/>
      <c r="I95" s="765"/>
      <c r="J95" s="765"/>
      <c r="K95" s="765"/>
      <c r="L95" s="765"/>
      <c r="M95" s="765"/>
      <c r="N95" s="765"/>
      <c r="O95" s="765"/>
      <c r="P95" s="765"/>
      <c r="Q95" s="795" t="str">
        <f t="shared" si="1"/>
        <v>12km</v>
      </c>
      <c r="R95" s="765"/>
      <c r="S95" s="766"/>
    </row>
    <row r="96" spans="1:19" ht="15.75" thickBot="1" x14ac:dyDescent="0.3">
      <c r="A96" s="68">
        <v>92</v>
      </c>
      <c r="B96" s="407"/>
      <c r="C96" s="101" t="s">
        <v>1116</v>
      </c>
      <c r="D96" s="102" t="s">
        <v>1117</v>
      </c>
      <c r="E96" s="103" t="s">
        <v>1118</v>
      </c>
      <c r="F96" s="864"/>
      <c r="G96" s="767"/>
      <c r="H96" s="767"/>
      <c r="I96" s="767"/>
      <c r="J96" s="767"/>
      <c r="K96" s="767"/>
      <c r="L96" s="767"/>
      <c r="M96" s="767"/>
      <c r="N96" s="767"/>
      <c r="O96" s="767"/>
      <c r="P96" s="767"/>
      <c r="Q96" s="796" t="str">
        <f t="shared" si="1"/>
        <v>12km</v>
      </c>
      <c r="R96" s="767"/>
      <c r="S96" s="768"/>
    </row>
    <row r="97" spans="1:19" ht="15" x14ac:dyDescent="0.25">
      <c r="A97" s="67">
        <v>93</v>
      </c>
      <c r="B97" s="394" t="s">
        <v>794</v>
      </c>
      <c r="C97" s="104" t="s">
        <v>1119</v>
      </c>
      <c r="D97" s="105" t="s">
        <v>1120</v>
      </c>
      <c r="E97" s="106" t="s">
        <v>1121</v>
      </c>
      <c r="F97" s="865"/>
      <c r="G97" s="769"/>
      <c r="H97" s="769"/>
      <c r="I97" s="769"/>
      <c r="J97" s="769"/>
      <c r="K97" s="769"/>
      <c r="L97" s="769"/>
      <c r="M97" s="769"/>
      <c r="N97" s="769"/>
      <c r="O97" s="769"/>
      <c r="P97" s="769"/>
      <c r="Q97" s="797" t="str">
        <f t="shared" si="1"/>
        <v>12km</v>
      </c>
      <c r="R97" s="769"/>
      <c r="S97" s="770"/>
    </row>
    <row r="98" spans="1:19" ht="15" x14ac:dyDescent="0.25">
      <c r="A98" s="69">
        <v>94</v>
      </c>
      <c r="B98" s="395"/>
      <c r="C98" s="107" t="s">
        <v>1122</v>
      </c>
      <c r="D98" s="108" t="s">
        <v>1123</v>
      </c>
      <c r="E98" s="109" t="s">
        <v>1124</v>
      </c>
      <c r="F98" s="866"/>
      <c r="G98" s="771"/>
      <c r="H98" s="771"/>
      <c r="I98" s="771"/>
      <c r="J98" s="771"/>
      <c r="K98" s="771"/>
      <c r="L98" s="771"/>
      <c r="M98" s="771"/>
      <c r="N98" s="771"/>
      <c r="O98" s="771"/>
      <c r="P98" s="771"/>
      <c r="Q98" s="798" t="str">
        <f t="shared" si="1"/>
        <v>12km</v>
      </c>
      <c r="R98" s="771"/>
      <c r="S98" s="772"/>
    </row>
    <row r="99" spans="1:19" ht="13.5" customHeight="1" x14ac:dyDescent="0.25">
      <c r="A99" s="69">
        <v>95</v>
      </c>
      <c r="B99" s="395"/>
      <c r="C99" s="107" t="s">
        <v>1125</v>
      </c>
      <c r="D99" s="108" t="s">
        <v>1126</v>
      </c>
      <c r="E99" s="109" t="s">
        <v>1127</v>
      </c>
      <c r="F99" s="866"/>
      <c r="G99" s="771"/>
      <c r="H99" s="771"/>
      <c r="I99" s="771"/>
      <c r="J99" s="771"/>
      <c r="K99" s="771"/>
      <c r="L99" s="771"/>
      <c r="M99" s="771"/>
      <c r="N99" s="771"/>
      <c r="O99" s="771"/>
      <c r="P99" s="771"/>
      <c r="Q99" s="798" t="str">
        <f t="shared" si="1"/>
        <v>12km</v>
      </c>
      <c r="R99" s="771"/>
      <c r="S99" s="772"/>
    </row>
    <row r="100" spans="1:19" ht="14.25" customHeight="1" thickBot="1" x14ac:dyDescent="0.3">
      <c r="A100" s="68">
        <v>96</v>
      </c>
      <c r="B100" s="396"/>
      <c r="C100" s="110" t="s">
        <v>1128</v>
      </c>
      <c r="D100" s="111" t="s">
        <v>1129</v>
      </c>
      <c r="E100" s="112" t="s">
        <v>1130</v>
      </c>
      <c r="F100" s="867"/>
      <c r="G100" s="773"/>
      <c r="H100" s="773"/>
      <c r="I100" s="773"/>
      <c r="J100" s="773"/>
      <c r="K100" s="773"/>
      <c r="L100" s="773"/>
      <c r="M100" s="773"/>
      <c r="N100" s="773"/>
      <c r="O100" s="773"/>
      <c r="P100" s="773"/>
      <c r="Q100" s="799" t="str">
        <f t="shared" si="1"/>
        <v>12km</v>
      </c>
      <c r="R100" s="773"/>
      <c r="S100" s="774"/>
    </row>
    <row r="101" spans="1:19" ht="14.25" customHeight="1" x14ac:dyDescent="0.25">
      <c r="A101" s="67">
        <v>97</v>
      </c>
      <c r="B101" s="397" t="s">
        <v>824</v>
      </c>
      <c r="C101" s="86" t="s">
        <v>1131</v>
      </c>
      <c r="D101" s="87" t="s">
        <v>1132</v>
      </c>
      <c r="E101" s="88" t="s">
        <v>1133</v>
      </c>
      <c r="F101" s="856"/>
      <c r="G101" s="751"/>
      <c r="H101" s="751"/>
      <c r="I101" s="751"/>
      <c r="J101" s="751"/>
      <c r="K101" s="751"/>
      <c r="L101" s="751"/>
      <c r="M101" s="751"/>
      <c r="N101" s="751"/>
      <c r="O101" s="751"/>
      <c r="P101" s="751"/>
      <c r="Q101" s="788" t="str">
        <f t="shared" si="1"/>
        <v>12km</v>
      </c>
      <c r="R101" s="751"/>
      <c r="S101" s="752"/>
    </row>
    <row r="102" spans="1:19" ht="14.25" customHeight="1" x14ac:dyDescent="0.25">
      <c r="A102" s="69">
        <v>98</v>
      </c>
      <c r="B102" s="398"/>
      <c r="C102" s="89" t="s">
        <v>1134</v>
      </c>
      <c r="D102" s="90" t="s">
        <v>1135</v>
      </c>
      <c r="E102" s="91" t="s">
        <v>1136</v>
      </c>
      <c r="F102" s="857"/>
      <c r="G102" s="753"/>
      <c r="H102" s="753"/>
      <c r="I102" s="753"/>
      <c r="J102" s="753"/>
      <c r="K102" s="753"/>
      <c r="L102" s="753"/>
      <c r="M102" s="753"/>
      <c r="N102" s="753"/>
      <c r="O102" s="753"/>
      <c r="P102" s="753"/>
      <c r="Q102" s="789" t="str">
        <f t="shared" si="1"/>
        <v>12km</v>
      </c>
      <c r="R102" s="753"/>
      <c r="S102" s="754"/>
    </row>
    <row r="103" spans="1:19" ht="14.25" customHeight="1" thickBot="1" x14ac:dyDescent="0.3">
      <c r="A103" s="68">
        <v>99</v>
      </c>
      <c r="B103" s="399"/>
      <c r="C103" s="92" t="s">
        <v>1137</v>
      </c>
      <c r="D103" s="93" t="s">
        <v>1138</v>
      </c>
      <c r="E103" s="94" t="s">
        <v>1139</v>
      </c>
      <c r="F103" s="858"/>
      <c r="G103" s="755"/>
      <c r="H103" s="755"/>
      <c r="I103" s="755"/>
      <c r="J103" s="755"/>
      <c r="K103" s="755"/>
      <c r="L103" s="755"/>
      <c r="M103" s="755"/>
      <c r="N103" s="755"/>
      <c r="O103" s="755"/>
      <c r="P103" s="755"/>
      <c r="Q103" s="790" t="str">
        <f t="shared" si="1"/>
        <v>12km</v>
      </c>
      <c r="R103" s="755"/>
      <c r="S103" s="756"/>
    </row>
    <row r="104" spans="1:19" ht="15" customHeight="1" x14ac:dyDescent="0.25">
      <c r="B104"/>
      <c r="C104"/>
      <c r="D104"/>
      <c r="E104"/>
      <c r="F104"/>
      <c r="G104"/>
      <c r="H104"/>
      <c r="I104"/>
      <c r="J104"/>
      <c r="K104"/>
      <c r="L104"/>
      <c r="M104"/>
      <c r="N104"/>
      <c r="O104"/>
      <c r="P104"/>
      <c r="Q104"/>
      <c r="R104"/>
      <c r="S104"/>
    </row>
    <row r="105" spans="1:19" ht="15.75" customHeight="1" thickBot="1" x14ac:dyDescent="0.3">
      <c r="B105" t="s">
        <v>1140</v>
      </c>
      <c r="C105"/>
      <c r="D105"/>
      <c r="E105"/>
      <c r="F105"/>
      <c r="G105"/>
      <c r="H105"/>
      <c r="I105"/>
      <c r="J105"/>
      <c r="K105"/>
      <c r="L105"/>
      <c r="M105"/>
      <c r="N105"/>
      <c r="O105"/>
      <c r="P105"/>
      <c r="Q105"/>
      <c r="R105"/>
      <c r="S105"/>
    </row>
    <row r="106" spans="1:19" ht="15" customHeight="1" thickBot="1" x14ac:dyDescent="0.3">
      <c r="A106" s="66">
        <v>100</v>
      </c>
      <c r="B106" s="72" t="s">
        <v>1141</v>
      </c>
      <c r="C106" s="875" t="s">
        <v>1142</v>
      </c>
      <c r="D106" s="135" t="s">
        <v>1143</v>
      </c>
      <c r="E106" s="136" t="s">
        <v>1144</v>
      </c>
      <c r="F106" s="134"/>
      <c r="G106" s="135"/>
      <c r="H106" s="135"/>
      <c r="I106" s="135"/>
      <c r="J106" s="135"/>
      <c r="K106" s="135"/>
      <c r="L106" s="135"/>
      <c r="M106" s="135"/>
      <c r="N106" s="135"/>
      <c r="O106" s="135"/>
      <c r="P106" s="135"/>
      <c r="Q106" s="135"/>
      <c r="R106" s="135"/>
      <c r="S106" s="136"/>
    </row>
    <row r="107" spans="1:19" ht="15" customHeight="1" thickBot="1" x14ac:dyDescent="0.3">
      <c r="A107" s="66">
        <v>101</v>
      </c>
      <c r="B107" s="73" t="s">
        <v>1145</v>
      </c>
      <c r="C107" s="876" t="s">
        <v>1146</v>
      </c>
      <c r="D107" s="150" t="s">
        <v>1147</v>
      </c>
      <c r="E107" s="151" t="s">
        <v>1148</v>
      </c>
      <c r="F107" s="149"/>
      <c r="G107" s="150"/>
      <c r="H107" s="150"/>
      <c r="I107" s="150"/>
      <c r="J107" s="150"/>
      <c r="K107" s="150"/>
      <c r="L107" s="150"/>
      <c r="M107" s="150"/>
      <c r="N107" s="150"/>
      <c r="O107" s="150"/>
      <c r="P107" s="150"/>
      <c r="Q107" s="150"/>
      <c r="R107" s="150"/>
      <c r="S107" s="151"/>
    </row>
    <row r="108" spans="1:19" ht="15" customHeight="1" thickBot="1" x14ac:dyDescent="0.3">
      <c r="A108" s="65">
        <v>102</v>
      </c>
      <c r="B108" s="71" t="s">
        <v>1149</v>
      </c>
      <c r="C108" s="877" t="s">
        <v>1150</v>
      </c>
      <c r="D108" s="138" t="s">
        <v>1151</v>
      </c>
      <c r="E108" s="139" t="s">
        <v>1152</v>
      </c>
      <c r="F108" s="137"/>
      <c r="G108" s="138"/>
      <c r="H108" s="138"/>
      <c r="I108" s="138"/>
      <c r="J108" s="138"/>
      <c r="K108" s="138"/>
      <c r="L108" s="138"/>
      <c r="M108" s="138"/>
      <c r="N108" s="138"/>
      <c r="O108" s="138"/>
      <c r="P108" s="138"/>
      <c r="Q108" s="138"/>
      <c r="R108" s="138"/>
      <c r="S108" s="139"/>
    </row>
    <row r="109" spans="1:19" ht="15.75" thickBot="1" x14ac:dyDescent="0.3">
      <c r="B109"/>
      <c r="C109"/>
      <c r="D109"/>
      <c r="E109"/>
      <c r="F109"/>
      <c r="G109"/>
      <c r="H109"/>
      <c r="I109"/>
      <c r="J109"/>
      <c r="K109"/>
      <c r="L109"/>
      <c r="M109"/>
      <c r="N109"/>
      <c r="O109"/>
      <c r="P109"/>
      <c r="Q109"/>
      <c r="R109"/>
      <c r="S109"/>
    </row>
    <row r="110" spans="1:19" ht="15" customHeight="1" thickBot="1" x14ac:dyDescent="0.3">
      <c r="B110" s="413" t="s">
        <v>1192</v>
      </c>
      <c r="C110" s="414"/>
      <c r="D110" s="414"/>
      <c r="E110" s="415"/>
      <c r="F110" s="805"/>
      <c r="G110" s="806"/>
      <c r="H110" s="807"/>
      <c r="I110" s="808"/>
      <c r="J110" s="777"/>
      <c r="K110" s="777"/>
      <c r="L110" s="777"/>
      <c r="M110" s="777"/>
      <c r="N110" s="777"/>
      <c r="O110" s="777"/>
      <c r="P110" s="778"/>
      <c r="Q110"/>
      <c r="R110"/>
      <c r="S110"/>
    </row>
    <row r="111" spans="1:19" ht="12.75" customHeight="1" thickBot="1" x14ac:dyDescent="0.3">
      <c r="B111" s="416"/>
      <c r="C111" s="417"/>
      <c r="D111" s="417"/>
      <c r="E111" s="418"/>
      <c r="F111" s="809"/>
      <c r="G111" s="810"/>
      <c r="H111" s="810"/>
      <c r="I111" s="810"/>
      <c r="J111" s="810"/>
      <c r="K111" s="810"/>
      <c r="L111" s="810"/>
      <c r="M111" s="810"/>
      <c r="N111" s="810"/>
      <c r="O111" s="810"/>
      <c r="P111" s="810"/>
    </row>
    <row r="112" spans="1:19" ht="13.5" customHeight="1" thickBot="1" x14ac:dyDescent="0.3">
      <c r="B112" s="419"/>
      <c r="C112" s="420"/>
      <c r="D112" s="420"/>
      <c r="E112" s="421"/>
      <c r="F112" s="809"/>
      <c r="G112" s="810"/>
      <c r="H112" s="810"/>
      <c r="I112" s="810"/>
      <c r="J112" s="810"/>
      <c r="K112" s="810"/>
      <c r="L112" s="810"/>
      <c r="M112" s="810"/>
      <c r="N112" s="810"/>
      <c r="O112" s="810"/>
      <c r="P112" s="810"/>
    </row>
    <row r="113" spans="6:16" ht="15.75" thickBot="1" x14ac:dyDescent="0.3">
      <c r="F113" s="810"/>
      <c r="G113" s="810"/>
      <c r="H113" s="810"/>
      <c r="I113" s="810"/>
      <c r="J113" s="810"/>
      <c r="K113" s="810"/>
      <c r="L113" s="810"/>
      <c r="M113" s="810"/>
      <c r="N113" s="810"/>
      <c r="O113" s="810"/>
      <c r="P113" s="810"/>
    </row>
    <row r="114" spans="6:16" ht="15.75" thickBot="1" x14ac:dyDescent="0.3">
      <c r="F114" s="810"/>
      <c r="G114" s="810"/>
      <c r="H114" s="810"/>
      <c r="I114" s="810"/>
      <c r="J114" s="810"/>
      <c r="K114" s="810"/>
      <c r="L114" s="810"/>
      <c r="M114" s="810"/>
      <c r="N114" s="810"/>
      <c r="O114" s="810"/>
      <c r="P114" s="810"/>
    </row>
    <row r="115" spans="6:16" ht="15.75" thickBot="1" x14ac:dyDescent="0.3">
      <c r="F115" s="810"/>
      <c r="G115" s="810"/>
      <c r="H115" s="810"/>
      <c r="I115" s="810"/>
      <c r="J115" s="810"/>
      <c r="K115" s="810"/>
      <c r="L115" s="810"/>
      <c r="M115" s="810"/>
      <c r="N115" s="810"/>
      <c r="O115" s="810"/>
      <c r="P115" s="810"/>
    </row>
    <row r="116" spans="6:16" ht="15.75" thickBot="1" x14ac:dyDescent="0.3">
      <c r="F116" s="810"/>
      <c r="G116" s="810"/>
      <c r="H116" s="810"/>
      <c r="I116" s="810"/>
      <c r="J116" s="810"/>
      <c r="K116" s="810"/>
      <c r="L116" s="810"/>
      <c r="M116" s="810"/>
      <c r="N116" s="810"/>
      <c r="O116" s="810"/>
      <c r="P116" s="810"/>
    </row>
    <row r="117" spans="6:16" ht="15.75" thickBot="1" x14ac:dyDescent="0.3">
      <c r="F117" s="810"/>
      <c r="G117" s="810"/>
      <c r="H117" s="810"/>
      <c r="I117" s="810"/>
      <c r="J117" s="810"/>
      <c r="K117" s="810"/>
      <c r="L117" s="810"/>
      <c r="M117" s="810"/>
      <c r="N117" s="810"/>
      <c r="O117" s="810"/>
      <c r="P117" s="810"/>
    </row>
    <row r="118" spans="6:16" ht="15.75" thickBot="1" x14ac:dyDescent="0.3">
      <c r="F118" s="810"/>
      <c r="G118" s="810"/>
      <c r="H118" s="810"/>
      <c r="I118" s="810"/>
      <c r="J118" s="810"/>
      <c r="K118" s="810"/>
      <c r="L118" s="810"/>
      <c r="M118" s="810"/>
      <c r="N118" s="810"/>
      <c r="O118" s="810"/>
      <c r="P118" s="810"/>
    </row>
    <row r="119" spans="6:16" ht="15.75" thickBot="1" x14ac:dyDescent="0.3">
      <c r="F119" s="810"/>
      <c r="G119" s="810"/>
      <c r="H119" s="810"/>
      <c r="I119" s="810"/>
      <c r="J119" s="810"/>
      <c r="K119" s="810"/>
      <c r="L119" s="810"/>
      <c r="M119" s="810"/>
      <c r="N119" s="810"/>
      <c r="O119" s="810"/>
      <c r="P119" s="810"/>
    </row>
    <row r="120" spans="6:16" ht="15.75" thickBot="1" x14ac:dyDescent="0.3">
      <c r="F120" s="810"/>
      <c r="G120" s="810"/>
      <c r="H120" s="810"/>
      <c r="I120" s="810"/>
      <c r="J120" s="810"/>
      <c r="K120" s="810"/>
      <c r="L120" s="810"/>
      <c r="M120" s="810"/>
      <c r="N120" s="810"/>
      <c r="O120" s="810"/>
      <c r="P120" s="810"/>
    </row>
    <row r="121" spans="6:16" ht="15.75" thickBot="1" x14ac:dyDescent="0.3">
      <c r="F121" s="810"/>
      <c r="G121" s="810"/>
      <c r="H121" s="810"/>
      <c r="I121" s="810"/>
      <c r="J121" s="810"/>
      <c r="K121" s="810"/>
      <c r="L121" s="810"/>
      <c r="M121" s="810"/>
      <c r="N121" s="810"/>
      <c r="O121" s="810"/>
      <c r="P121" s="810"/>
    </row>
    <row r="122" spans="6:16" ht="15.75" thickBot="1" x14ac:dyDescent="0.3">
      <c r="F122" s="810"/>
      <c r="G122" s="810"/>
      <c r="H122" s="810"/>
      <c r="I122" s="810"/>
      <c r="J122" s="810"/>
      <c r="K122" s="810"/>
      <c r="L122" s="810"/>
      <c r="M122" s="810"/>
      <c r="N122" s="810"/>
      <c r="O122" s="810"/>
      <c r="P122" s="810"/>
    </row>
    <row r="123" spans="6:16" ht="15.75" thickBot="1" x14ac:dyDescent="0.3">
      <c r="F123" s="810"/>
      <c r="G123" s="810"/>
      <c r="H123" s="810"/>
      <c r="I123" s="810"/>
      <c r="J123" s="810"/>
      <c r="K123" s="810"/>
      <c r="L123" s="810"/>
      <c r="M123" s="810"/>
      <c r="N123" s="810"/>
      <c r="O123" s="810"/>
      <c r="P123" s="810"/>
    </row>
    <row r="124" spans="6:16" ht="15.75" thickBot="1" x14ac:dyDescent="0.3">
      <c r="F124" s="810"/>
      <c r="G124" s="810"/>
      <c r="H124" s="810"/>
      <c r="I124" s="810"/>
      <c r="J124" s="810"/>
      <c r="K124" s="810"/>
      <c r="L124" s="810"/>
      <c r="M124" s="810"/>
      <c r="N124" s="810"/>
      <c r="O124" s="810"/>
      <c r="P124" s="810"/>
    </row>
    <row r="125" spans="6:16" ht="15.75" thickBot="1" x14ac:dyDescent="0.3">
      <c r="F125" s="810"/>
      <c r="G125" s="810"/>
      <c r="H125" s="810"/>
      <c r="I125" s="810"/>
      <c r="J125" s="810"/>
      <c r="K125" s="810"/>
      <c r="L125" s="810"/>
      <c r="M125" s="810"/>
      <c r="N125" s="810"/>
      <c r="O125" s="810"/>
      <c r="P125" s="810"/>
    </row>
    <row r="126" spans="6:16" ht="15.75" thickBot="1" x14ac:dyDescent="0.3">
      <c r="F126" s="810"/>
      <c r="G126" s="810"/>
      <c r="H126" s="810"/>
      <c r="I126" s="810"/>
      <c r="J126" s="810"/>
      <c r="K126" s="810"/>
      <c r="L126" s="810"/>
      <c r="M126" s="810"/>
      <c r="N126" s="810"/>
      <c r="O126" s="810"/>
      <c r="P126" s="810"/>
    </row>
    <row r="127" spans="6:16" ht="15.75" thickBot="1" x14ac:dyDescent="0.3">
      <c r="F127" s="810"/>
      <c r="G127" s="810"/>
      <c r="H127" s="810"/>
      <c r="I127" s="810"/>
      <c r="J127" s="810"/>
      <c r="K127" s="810"/>
      <c r="L127" s="810"/>
      <c r="M127" s="810"/>
      <c r="N127" s="810"/>
      <c r="O127" s="810"/>
      <c r="P127" s="810"/>
    </row>
    <row r="128" spans="6:16" ht="15.75" thickBot="1" x14ac:dyDescent="0.3">
      <c r="F128" s="810"/>
      <c r="G128" s="810"/>
      <c r="H128" s="810"/>
      <c r="I128" s="810"/>
      <c r="J128" s="810"/>
      <c r="K128" s="810"/>
      <c r="L128" s="810"/>
      <c r="M128" s="810"/>
      <c r="N128" s="810"/>
      <c r="O128" s="810"/>
      <c r="P128" s="810"/>
    </row>
    <row r="129" spans="6:16" ht="15.75" thickBot="1" x14ac:dyDescent="0.3">
      <c r="F129" s="810"/>
      <c r="G129" s="810"/>
      <c r="H129" s="810"/>
      <c r="I129" s="810"/>
      <c r="J129" s="810"/>
      <c r="K129" s="810"/>
      <c r="L129" s="810"/>
      <c r="M129" s="810"/>
      <c r="N129" s="810"/>
      <c r="O129" s="810"/>
      <c r="P129" s="810"/>
    </row>
    <row r="130" spans="6:16" ht="15.75" thickBot="1" x14ac:dyDescent="0.3">
      <c r="F130" s="810"/>
      <c r="G130" s="810"/>
      <c r="H130" s="810"/>
      <c r="I130" s="810"/>
      <c r="J130" s="810"/>
      <c r="K130" s="810"/>
      <c r="L130" s="810"/>
      <c r="M130" s="810"/>
      <c r="N130" s="810"/>
      <c r="O130" s="810"/>
      <c r="P130" s="810"/>
    </row>
    <row r="131" spans="6:16" ht="15.75" thickBot="1" x14ac:dyDescent="0.3">
      <c r="F131" s="810"/>
      <c r="G131" s="810"/>
      <c r="H131" s="810"/>
      <c r="I131" s="810"/>
      <c r="J131" s="810"/>
      <c r="K131" s="810"/>
      <c r="L131" s="810"/>
      <c r="M131" s="810"/>
      <c r="N131" s="810"/>
      <c r="O131" s="810"/>
      <c r="P131" s="810"/>
    </row>
    <row r="132" spans="6:16" ht="15.75" thickBot="1" x14ac:dyDescent="0.3">
      <c r="F132" s="810"/>
      <c r="G132" s="810"/>
      <c r="H132" s="810"/>
      <c r="I132" s="810"/>
      <c r="J132" s="810"/>
      <c r="K132" s="810"/>
      <c r="L132" s="810"/>
      <c r="M132" s="810"/>
      <c r="N132" s="810"/>
      <c r="O132" s="810"/>
      <c r="P132" s="810"/>
    </row>
    <row r="133" spans="6:16" ht="15.75" thickBot="1" x14ac:dyDescent="0.3">
      <c r="F133" s="810"/>
      <c r="G133" s="810"/>
      <c r="H133" s="810"/>
      <c r="I133" s="810"/>
      <c r="J133" s="810"/>
      <c r="K133" s="810"/>
      <c r="L133" s="810"/>
      <c r="M133" s="810"/>
      <c r="N133" s="810"/>
      <c r="O133" s="810"/>
      <c r="P133" s="810"/>
    </row>
    <row r="134" spans="6:16" ht="15.75" thickBot="1" x14ac:dyDescent="0.3">
      <c r="F134" s="810"/>
      <c r="G134" s="810"/>
      <c r="H134" s="810"/>
      <c r="I134" s="810"/>
      <c r="J134" s="810"/>
      <c r="K134" s="810"/>
      <c r="L134" s="810"/>
      <c r="M134" s="810"/>
      <c r="N134" s="810"/>
      <c r="O134" s="810"/>
      <c r="P134" s="810"/>
    </row>
    <row r="135" spans="6:16" ht="15.75" thickBot="1" x14ac:dyDescent="0.3">
      <c r="F135" s="810"/>
      <c r="G135" s="810"/>
      <c r="H135" s="810"/>
      <c r="I135" s="810"/>
      <c r="J135" s="810"/>
      <c r="K135" s="810"/>
      <c r="L135" s="810"/>
      <c r="M135" s="810"/>
      <c r="N135" s="810"/>
      <c r="O135" s="810"/>
      <c r="P135" s="810"/>
    </row>
    <row r="136" spans="6:16" ht="15.75" thickBot="1" x14ac:dyDescent="0.3">
      <c r="F136" s="810"/>
      <c r="G136" s="810"/>
      <c r="H136" s="810"/>
      <c r="I136" s="810"/>
      <c r="J136" s="810"/>
      <c r="K136" s="810"/>
      <c r="L136" s="810"/>
      <c r="M136" s="810"/>
      <c r="N136" s="810"/>
      <c r="O136" s="810"/>
      <c r="P136" s="810"/>
    </row>
    <row r="137" spans="6:16" ht="15.75" thickBot="1" x14ac:dyDescent="0.3">
      <c r="F137" s="810"/>
      <c r="G137" s="810"/>
      <c r="H137" s="810"/>
      <c r="I137" s="810"/>
      <c r="J137" s="810"/>
      <c r="K137" s="810"/>
      <c r="L137" s="810"/>
      <c r="M137" s="810"/>
      <c r="N137" s="810"/>
      <c r="O137" s="810"/>
      <c r="P137" s="810"/>
    </row>
    <row r="138" spans="6:16" ht="15.75" thickBot="1" x14ac:dyDescent="0.3">
      <c r="F138" s="810"/>
      <c r="G138" s="810"/>
      <c r="H138" s="810"/>
      <c r="I138" s="810"/>
      <c r="J138" s="810"/>
      <c r="K138" s="810"/>
      <c r="L138" s="810"/>
      <c r="M138" s="810"/>
      <c r="N138" s="810"/>
      <c r="O138" s="810"/>
      <c r="P138" s="810"/>
    </row>
    <row r="139" spans="6:16" ht="15.75" thickBot="1" x14ac:dyDescent="0.3">
      <c r="F139" s="810"/>
      <c r="G139" s="810"/>
      <c r="H139" s="810"/>
      <c r="I139" s="810"/>
      <c r="J139" s="810"/>
      <c r="K139" s="810"/>
      <c r="L139" s="810"/>
      <c r="M139" s="810"/>
      <c r="N139" s="810"/>
      <c r="O139" s="810"/>
      <c r="P139" s="810"/>
    </row>
    <row r="140" spans="6:16" ht="15.75" thickBot="1" x14ac:dyDescent="0.3">
      <c r="F140" s="810"/>
      <c r="G140" s="810"/>
      <c r="H140" s="810"/>
      <c r="I140" s="810"/>
      <c r="J140" s="810"/>
      <c r="K140" s="810"/>
      <c r="L140" s="810"/>
      <c r="M140" s="810"/>
      <c r="N140" s="810"/>
      <c r="O140" s="810"/>
      <c r="P140" s="810"/>
    </row>
    <row r="141" spans="6:16" ht="15.75" thickBot="1" x14ac:dyDescent="0.3">
      <c r="F141" s="810"/>
      <c r="G141" s="810"/>
      <c r="H141" s="810"/>
      <c r="I141" s="810"/>
      <c r="J141" s="810"/>
      <c r="K141" s="810"/>
      <c r="L141" s="810"/>
      <c r="M141" s="810"/>
      <c r="N141" s="810"/>
      <c r="O141" s="810"/>
      <c r="P141" s="810"/>
    </row>
    <row r="142" spans="6:16" ht="15.75" thickBot="1" x14ac:dyDescent="0.3">
      <c r="F142" s="810"/>
      <c r="G142" s="810"/>
      <c r="H142" s="810"/>
      <c r="I142" s="810"/>
      <c r="J142" s="810"/>
      <c r="K142" s="810"/>
      <c r="L142" s="810"/>
      <c r="M142" s="810"/>
      <c r="N142" s="810"/>
      <c r="O142" s="810"/>
      <c r="P142" s="810"/>
    </row>
    <row r="143" spans="6:16" ht="15.75" thickBot="1" x14ac:dyDescent="0.3">
      <c r="F143" s="810"/>
      <c r="G143" s="810"/>
      <c r="H143" s="810"/>
      <c r="I143" s="810"/>
      <c r="J143" s="810"/>
      <c r="K143" s="810"/>
      <c r="L143" s="810"/>
      <c r="M143" s="810"/>
      <c r="N143" s="810"/>
      <c r="O143" s="810"/>
      <c r="P143" s="810"/>
    </row>
    <row r="144" spans="6:16" ht="15.75" thickBot="1" x14ac:dyDescent="0.3">
      <c r="F144" s="810"/>
      <c r="G144" s="810"/>
      <c r="H144" s="810"/>
      <c r="I144" s="810"/>
      <c r="J144" s="810"/>
      <c r="K144" s="810"/>
      <c r="L144" s="810"/>
      <c r="M144" s="810"/>
      <c r="N144" s="810"/>
      <c r="O144" s="810"/>
      <c r="P144" s="810"/>
    </row>
    <row r="145" spans="6:16" ht="15.75" thickBot="1" x14ac:dyDescent="0.3">
      <c r="F145" s="810"/>
      <c r="G145" s="810"/>
      <c r="H145" s="810"/>
      <c r="I145" s="810"/>
      <c r="J145" s="810"/>
      <c r="K145" s="810"/>
      <c r="L145" s="810"/>
      <c r="M145" s="810"/>
      <c r="N145" s="810"/>
      <c r="O145" s="810"/>
      <c r="P145" s="810"/>
    </row>
    <row r="146" spans="6:16" ht="15.75" thickBot="1" x14ac:dyDescent="0.3">
      <c r="F146" s="810"/>
      <c r="G146" s="810"/>
      <c r="H146" s="810"/>
      <c r="I146" s="810"/>
      <c r="J146" s="810"/>
      <c r="K146" s="810"/>
      <c r="L146" s="810"/>
      <c r="M146" s="810"/>
      <c r="N146" s="810"/>
      <c r="O146" s="810"/>
      <c r="P146" s="810"/>
    </row>
    <row r="147" spans="6:16" ht="15.75" thickBot="1" x14ac:dyDescent="0.3">
      <c r="F147" s="810"/>
      <c r="G147" s="810"/>
      <c r="H147" s="810"/>
      <c r="I147" s="810"/>
      <c r="J147" s="810"/>
      <c r="K147" s="810"/>
      <c r="L147" s="810"/>
      <c r="M147" s="810"/>
      <c r="N147" s="810"/>
      <c r="O147" s="810"/>
      <c r="P147" s="810"/>
    </row>
    <row r="148" spans="6:16" ht="15.75" thickBot="1" x14ac:dyDescent="0.3">
      <c r="F148" s="810"/>
      <c r="G148" s="810"/>
      <c r="H148" s="810"/>
      <c r="I148" s="810"/>
      <c r="J148" s="810"/>
      <c r="K148" s="810"/>
      <c r="L148" s="810"/>
      <c r="M148" s="810"/>
      <c r="N148" s="810"/>
      <c r="O148" s="810"/>
      <c r="P148" s="810"/>
    </row>
    <row r="149" spans="6:16" ht="15.75" thickBot="1" x14ac:dyDescent="0.3">
      <c r="F149" s="810"/>
      <c r="G149" s="810"/>
      <c r="H149" s="810"/>
      <c r="I149" s="810"/>
      <c r="J149" s="810"/>
      <c r="K149" s="810"/>
      <c r="L149" s="810"/>
      <c r="M149" s="810"/>
      <c r="N149" s="810"/>
      <c r="O149" s="810"/>
      <c r="P149" s="810"/>
    </row>
    <row r="150" spans="6:16" ht="15.75" thickBot="1" x14ac:dyDescent="0.3">
      <c r="F150" s="810"/>
      <c r="G150" s="810"/>
      <c r="H150" s="810"/>
      <c r="I150" s="810"/>
      <c r="J150" s="810"/>
      <c r="K150" s="810"/>
      <c r="L150" s="810"/>
      <c r="M150" s="810"/>
      <c r="N150" s="810"/>
      <c r="O150" s="810"/>
      <c r="P150" s="810"/>
    </row>
    <row r="151" spans="6:16" ht="15.75" thickBot="1" x14ac:dyDescent="0.3">
      <c r="F151" s="810"/>
      <c r="G151" s="810"/>
      <c r="H151" s="810"/>
      <c r="I151" s="810"/>
      <c r="J151" s="810"/>
      <c r="K151" s="810"/>
      <c r="L151" s="810"/>
      <c r="M151" s="810"/>
      <c r="N151" s="810"/>
      <c r="O151" s="810"/>
      <c r="P151" s="810"/>
    </row>
    <row r="152" spans="6:16" ht="15.75" thickBot="1" x14ac:dyDescent="0.3">
      <c r="F152" s="810"/>
      <c r="G152" s="810"/>
      <c r="H152" s="810"/>
      <c r="I152" s="810"/>
      <c r="J152" s="810"/>
      <c r="K152" s="810"/>
      <c r="L152" s="810"/>
      <c r="M152" s="810"/>
      <c r="N152" s="810"/>
      <c r="O152" s="810"/>
      <c r="P152" s="810"/>
    </row>
    <row r="153" spans="6:16" ht="15.75" thickBot="1" x14ac:dyDescent="0.3">
      <c r="F153" s="810"/>
      <c r="G153" s="810"/>
      <c r="H153" s="810"/>
      <c r="I153" s="810"/>
      <c r="J153" s="810"/>
      <c r="K153" s="810"/>
      <c r="L153" s="810"/>
      <c r="M153" s="810"/>
      <c r="N153" s="810"/>
      <c r="O153" s="810"/>
      <c r="P153" s="810"/>
    </row>
    <row r="154" spans="6:16" ht="15.75" thickBot="1" x14ac:dyDescent="0.3">
      <c r="F154" s="810"/>
      <c r="G154" s="810"/>
      <c r="H154" s="810"/>
      <c r="I154" s="810"/>
      <c r="J154" s="810"/>
      <c r="K154" s="810"/>
      <c r="L154" s="810"/>
      <c r="M154" s="810"/>
      <c r="N154" s="810"/>
      <c r="O154" s="810"/>
      <c r="P154" s="810"/>
    </row>
    <row r="155" spans="6:16" ht="15.75" thickBot="1" x14ac:dyDescent="0.3">
      <c r="F155" s="810"/>
      <c r="G155" s="810"/>
      <c r="H155" s="810"/>
      <c r="I155" s="810"/>
      <c r="J155" s="810"/>
      <c r="K155" s="810"/>
      <c r="L155" s="810"/>
      <c r="M155" s="810"/>
      <c r="N155" s="810"/>
      <c r="O155" s="810"/>
      <c r="P155" s="810"/>
    </row>
    <row r="156" spans="6:16" ht="15.75" thickBot="1" x14ac:dyDescent="0.3">
      <c r="F156" s="810"/>
      <c r="G156" s="810"/>
      <c r="H156" s="810"/>
      <c r="I156" s="810"/>
      <c r="J156" s="810"/>
      <c r="K156" s="810"/>
      <c r="L156" s="810"/>
      <c r="M156" s="810"/>
      <c r="N156" s="810"/>
      <c r="O156" s="810"/>
      <c r="P156" s="810"/>
    </row>
    <row r="157" spans="6:16" ht="15.75" thickBot="1" x14ac:dyDescent="0.3">
      <c r="F157" s="810"/>
      <c r="G157" s="810"/>
      <c r="H157" s="810"/>
      <c r="I157" s="810"/>
      <c r="J157" s="810"/>
      <c r="K157" s="810"/>
      <c r="L157" s="810"/>
      <c r="M157" s="810"/>
      <c r="N157" s="810"/>
      <c r="O157" s="810"/>
      <c r="P157" s="810"/>
    </row>
    <row r="158" spans="6:16" ht="15.75" thickBot="1" x14ac:dyDescent="0.3">
      <c r="F158" s="810"/>
      <c r="G158" s="810"/>
      <c r="H158" s="810"/>
      <c r="I158" s="810"/>
      <c r="J158" s="810"/>
      <c r="K158" s="810"/>
      <c r="L158" s="810"/>
      <c r="M158" s="810"/>
      <c r="N158" s="810"/>
      <c r="O158" s="810"/>
      <c r="P158" s="810"/>
    </row>
    <row r="159" spans="6:16" ht="15.75" thickBot="1" x14ac:dyDescent="0.3">
      <c r="F159" s="810"/>
      <c r="G159" s="810"/>
      <c r="H159" s="810"/>
      <c r="I159" s="810"/>
      <c r="J159" s="810"/>
      <c r="K159" s="810"/>
      <c r="L159" s="810"/>
      <c r="M159" s="810"/>
      <c r="N159" s="810"/>
      <c r="O159" s="810"/>
      <c r="P159" s="810"/>
    </row>
    <row r="160" spans="6:16" ht="15.75" thickBot="1" x14ac:dyDescent="0.3">
      <c r="F160" s="810"/>
      <c r="G160" s="810"/>
      <c r="H160" s="810"/>
      <c r="I160" s="810"/>
      <c r="J160" s="810"/>
      <c r="K160" s="810"/>
      <c r="L160" s="810"/>
      <c r="M160" s="810"/>
      <c r="N160" s="810"/>
      <c r="O160" s="810"/>
      <c r="P160" s="810"/>
    </row>
    <row r="161" spans="6:16" ht="15.75" thickBot="1" x14ac:dyDescent="0.3">
      <c r="F161" s="810"/>
      <c r="G161" s="810"/>
      <c r="H161" s="810"/>
      <c r="I161" s="810"/>
      <c r="J161" s="810"/>
      <c r="K161" s="810"/>
      <c r="L161" s="810"/>
      <c r="M161" s="810"/>
      <c r="N161" s="810"/>
      <c r="O161" s="810"/>
      <c r="P161" s="810"/>
    </row>
    <row r="162" spans="6:16" ht="15.75" thickBot="1" x14ac:dyDescent="0.3">
      <c r="F162" s="810"/>
      <c r="G162" s="810"/>
      <c r="H162" s="810"/>
      <c r="I162" s="810"/>
      <c r="J162" s="810"/>
      <c r="K162" s="810"/>
      <c r="L162" s="810"/>
      <c r="M162" s="810"/>
      <c r="N162" s="810"/>
      <c r="O162" s="810"/>
      <c r="P162" s="810"/>
    </row>
    <row r="163" spans="6:16" ht="15.75" thickBot="1" x14ac:dyDescent="0.3">
      <c r="F163" s="810"/>
      <c r="G163" s="810"/>
      <c r="H163" s="810"/>
      <c r="I163" s="810"/>
      <c r="J163" s="810"/>
      <c r="K163" s="810"/>
      <c r="L163" s="810"/>
      <c r="M163" s="810"/>
      <c r="N163" s="810"/>
      <c r="O163" s="810"/>
      <c r="P163" s="810"/>
    </row>
    <row r="164" spans="6:16" ht="15.75" thickBot="1" x14ac:dyDescent="0.3">
      <c r="F164" s="810"/>
      <c r="G164" s="810"/>
      <c r="H164" s="810"/>
      <c r="I164" s="810"/>
      <c r="J164" s="810"/>
      <c r="K164" s="810"/>
      <c r="L164" s="810"/>
      <c r="M164" s="810"/>
      <c r="N164" s="810"/>
      <c r="O164" s="810"/>
      <c r="P164" s="810"/>
    </row>
    <row r="165" spans="6:16" ht="15.75" thickBot="1" x14ac:dyDescent="0.3">
      <c r="F165" s="810"/>
      <c r="G165" s="810"/>
      <c r="H165" s="810"/>
      <c r="I165" s="810"/>
      <c r="J165" s="810"/>
      <c r="K165" s="810"/>
      <c r="L165" s="810"/>
      <c r="M165" s="810"/>
      <c r="N165" s="810"/>
      <c r="O165" s="810"/>
      <c r="P165" s="810"/>
    </row>
    <row r="166" spans="6:16" ht="15.75" thickBot="1" x14ac:dyDescent="0.3">
      <c r="F166" s="810"/>
      <c r="G166" s="810"/>
      <c r="H166" s="810"/>
      <c r="I166" s="810"/>
      <c r="J166" s="810"/>
      <c r="K166" s="810"/>
      <c r="L166" s="810"/>
      <c r="M166" s="810"/>
      <c r="N166" s="810"/>
      <c r="O166" s="810"/>
      <c r="P166" s="810"/>
    </row>
    <row r="167" spans="6:16" ht="15.75" thickBot="1" x14ac:dyDescent="0.3">
      <c r="F167" s="810"/>
      <c r="G167" s="810"/>
      <c r="H167" s="810"/>
      <c r="I167" s="810"/>
      <c r="J167" s="810"/>
      <c r="K167" s="810"/>
      <c r="L167" s="810"/>
      <c r="M167" s="810"/>
      <c r="N167" s="810"/>
      <c r="O167" s="810"/>
      <c r="P167" s="810"/>
    </row>
    <row r="168" spans="6:16" ht="15.75" thickBot="1" x14ac:dyDescent="0.3">
      <c r="F168" s="810"/>
      <c r="G168" s="810"/>
      <c r="H168" s="810"/>
      <c r="I168" s="810"/>
      <c r="J168" s="810"/>
      <c r="K168" s="810"/>
      <c r="L168" s="810"/>
      <c r="M168" s="810"/>
      <c r="N168" s="810"/>
      <c r="O168" s="810"/>
      <c r="P168" s="810"/>
    </row>
    <row r="169" spans="6:16" ht="15.75" thickBot="1" x14ac:dyDescent="0.3">
      <c r="F169" s="810"/>
      <c r="G169" s="810"/>
      <c r="H169" s="810"/>
      <c r="I169" s="810"/>
      <c r="J169" s="810"/>
      <c r="K169" s="810"/>
      <c r="L169" s="810"/>
      <c r="M169" s="810"/>
      <c r="N169" s="810"/>
      <c r="O169" s="810"/>
      <c r="P169" s="810"/>
    </row>
    <row r="170" spans="6:16" ht="15.75" thickBot="1" x14ac:dyDescent="0.3">
      <c r="F170" s="810"/>
      <c r="G170" s="810"/>
      <c r="H170" s="810"/>
      <c r="I170" s="810"/>
      <c r="J170" s="810"/>
      <c r="K170" s="810"/>
      <c r="L170" s="810"/>
      <c r="M170" s="810"/>
      <c r="N170" s="810"/>
      <c r="O170" s="810"/>
      <c r="P170" s="810"/>
    </row>
    <row r="171" spans="6:16" ht="15.75" thickBot="1" x14ac:dyDescent="0.3">
      <c r="F171" s="810"/>
      <c r="G171" s="810"/>
      <c r="H171" s="810"/>
      <c r="I171" s="810"/>
      <c r="J171" s="810"/>
      <c r="K171" s="810"/>
      <c r="L171" s="810"/>
      <c r="M171" s="810"/>
      <c r="N171" s="810"/>
      <c r="O171" s="810"/>
      <c r="P171" s="810"/>
    </row>
    <row r="172" spans="6:16" ht="15.75" thickBot="1" x14ac:dyDescent="0.3">
      <c r="F172" s="810"/>
      <c r="G172" s="810"/>
      <c r="H172" s="810"/>
      <c r="I172" s="810"/>
      <c r="J172" s="810"/>
      <c r="K172" s="810"/>
      <c r="L172" s="810"/>
      <c r="M172" s="810"/>
      <c r="N172" s="810"/>
      <c r="O172" s="810"/>
      <c r="P172" s="810"/>
    </row>
    <row r="173" spans="6:16" ht="15.75" thickBot="1" x14ac:dyDescent="0.3">
      <c r="F173" s="810"/>
      <c r="G173" s="810"/>
      <c r="H173" s="810"/>
      <c r="I173" s="810"/>
      <c r="J173" s="810"/>
      <c r="K173" s="810"/>
      <c r="L173" s="810"/>
      <c r="M173" s="810"/>
      <c r="N173" s="810"/>
      <c r="O173" s="810"/>
      <c r="P173" s="810"/>
    </row>
    <row r="174" spans="6:16" ht="15.75" thickBot="1" x14ac:dyDescent="0.3">
      <c r="F174" s="810"/>
      <c r="G174" s="810"/>
      <c r="H174" s="810"/>
      <c r="I174" s="810"/>
      <c r="J174" s="810"/>
      <c r="K174" s="810"/>
      <c r="L174" s="810"/>
      <c r="M174" s="810"/>
      <c r="N174" s="810"/>
      <c r="O174" s="810"/>
      <c r="P174" s="810"/>
    </row>
    <row r="175" spans="6:16" ht="15.75" thickBot="1" x14ac:dyDescent="0.3">
      <c r="F175" s="810"/>
      <c r="G175" s="810"/>
      <c r="H175" s="810"/>
      <c r="I175" s="810"/>
      <c r="J175" s="810"/>
      <c r="K175" s="810"/>
      <c r="L175" s="810"/>
      <c r="M175" s="810"/>
      <c r="N175" s="810"/>
      <c r="O175" s="810"/>
      <c r="P175" s="810"/>
    </row>
    <row r="176" spans="6:16" ht="15.75" thickBot="1" x14ac:dyDescent="0.3">
      <c r="F176" s="810"/>
      <c r="G176" s="810"/>
      <c r="H176" s="810"/>
      <c r="I176" s="810"/>
      <c r="J176" s="810"/>
      <c r="K176" s="810"/>
      <c r="L176" s="810"/>
      <c r="M176" s="810"/>
      <c r="N176" s="810"/>
      <c r="O176" s="810"/>
      <c r="P176" s="810"/>
    </row>
    <row r="177" spans="6:16" ht="15.75" thickBot="1" x14ac:dyDescent="0.3">
      <c r="F177" s="810"/>
      <c r="G177" s="810"/>
      <c r="H177" s="810"/>
      <c r="I177" s="810"/>
      <c r="J177" s="810"/>
      <c r="K177" s="810"/>
      <c r="L177" s="810"/>
      <c r="M177" s="810"/>
      <c r="N177" s="810"/>
      <c r="O177" s="810"/>
      <c r="P177" s="810"/>
    </row>
    <row r="178" spans="6:16" ht="15.75" thickBot="1" x14ac:dyDescent="0.3">
      <c r="F178" s="810"/>
      <c r="G178" s="810"/>
      <c r="H178" s="810"/>
      <c r="I178" s="810"/>
      <c r="J178" s="810"/>
      <c r="K178" s="810"/>
      <c r="L178" s="810"/>
      <c r="M178" s="810"/>
      <c r="N178" s="810"/>
      <c r="O178" s="810"/>
      <c r="P178" s="810"/>
    </row>
    <row r="179" spans="6:16" ht="15.75" thickBot="1" x14ac:dyDescent="0.3">
      <c r="F179" s="810"/>
      <c r="G179" s="810"/>
      <c r="H179" s="810"/>
      <c r="I179" s="810"/>
      <c r="J179" s="810"/>
      <c r="K179" s="810"/>
      <c r="L179" s="810"/>
      <c r="M179" s="810"/>
      <c r="N179" s="810"/>
      <c r="O179" s="810"/>
      <c r="P179" s="810"/>
    </row>
    <row r="180" spans="6:16" ht="15.75" thickBot="1" x14ac:dyDescent="0.3">
      <c r="F180" s="810"/>
      <c r="G180" s="810"/>
      <c r="H180" s="810"/>
      <c r="I180" s="810"/>
      <c r="J180" s="810"/>
      <c r="K180" s="810"/>
      <c r="L180" s="810"/>
      <c r="M180" s="810"/>
      <c r="N180" s="810"/>
      <c r="O180" s="810"/>
      <c r="P180" s="810"/>
    </row>
    <row r="181" spans="6:16" ht="15.75" thickBot="1" x14ac:dyDescent="0.3">
      <c r="F181" s="810"/>
      <c r="G181" s="810"/>
      <c r="H181" s="810"/>
      <c r="I181" s="810"/>
      <c r="J181" s="810"/>
      <c r="K181" s="810"/>
      <c r="L181" s="810"/>
      <c r="M181" s="810"/>
      <c r="N181" s="810"/>
      <c r="O181" s="810"/>
      <c r="P181" s="810"/>
    </row>
    <row r="182" spans="6:16" ht="15.75" thickBot="1" x14ac:dyDescent="0.3">
      <c r="F182" s="810"/>
      <c r="G182" s="810"/>
      <c r="H182" s="810"/>
      <c r="I182" s="810"/>
      <c r="J182" s="810"/>
      <c r="K182" s="810"/>
      <c r="L182" s="810"/>
      <c r="M182" s="810"/>
      <c r="N182" s="810"/>
      <c r="O182" s="810"/>
      <c r="P182" s="810"/>
    </row>
    <row r="183" spans="6:16" ht="15.75" thickBot="1" x14ac:dyDescent="0.3">
      <c r="F183" s="810"/>
      <c r="G183" s="810"/>
      <c r="H183" s="810"/>
      <c r="I183" s="810"/>
      <c r="J183" s="810"/>
      <c r="K183" s="810"/>
      <c r="L183" s="810"/>
      <c r="M183" s="810"/>
      <c r="N183" s="810"/>
      <c r="O183" s="810"/>
      <c r="P183" s="810"/>
    </row>
    <row r="184" spans="6:16" ht="15.75" thickBot="1" x14ac:dyDescent="0.3">
      <c r="F184" s="810"/>
      <c r="G184" s="810"/>
      <c r="H184" s="810"/>
      <c r="I184" s="810"/>
      <c r="J184" s="810"/>
      <c r="K184" s="810"/>
      <c r="L184" s="810"/>
      <c r="M184" s="810"/>
      <c r="N184" s="810"/>
      <c r="O184" s="810"/>
      <c r="P184" s="810"/>
    </row>
    <row r="185" spans="6:16" ht="15.75" thickBot="1" x14ac:dyDescent="0.3">
      <c r="F185" s="810"/>
      <c r="G185" s="810"/>
      <c r="H185" s="810"/>
      <c r="I185" s="810"/>
      <c r="J185" s="810"/>
      <c r="K185" s="810"/>
      <c r="L185" s="810"/>
      <c r="M185" s="810"/>
      <c r="N185" s="810"/>
      <c r="O185" s="810"/>
      <c r="P185" s="810"/>
    </row>
    <row r="186" spans="6:16" ht="15.75" thickBot="1" x14ac:dyDescent="0.3">
      <c r="F186" s="810"/>
      <c r="G186" s="810"/>
      <c r="H186" s="810"/>
      <c r="I186" s="810"/>
      <c r="J186" s="810"/>
      <c r="K186" s="810"/>
      <c r="L186" s="810"/>
      <c r="M186" s="810"/>
      <c r="N186" s="810"/>
      <c r="O186" s="810"/>
      <c r="P186" s="810"/>
    </row>
    <row r="187" spans="6:16" ht="15.75" thickBot="1" x14ac:dyDescent="0.3">
      <c r="F187" s="810"/>
      <c r="G187" s="810"/>
      <c r="H187" s="810"/>
      <c r="I187" s="810"/>
      <c r="J187" s="810"/>
      <c r="K187" s="810"/>
      <c r="L187" s="810"/>
      <c r="M187" s="810"/>
      <c r="N187" s="810"/>
      <c r="O187" s="810"/>
      <c r="P187" s="810"/>
    </row>
    <row r="188" spans="6:16" ht="15.75" thickBot="1" x14ac:dyDescent="0.3">
      <c r="F188" s="810"/>
      <c r="G188" s="810"/>
      <c r="H188" s="810"/>
      <c r="I188" s="810"/>
      <c r="J188" s="810"/>
      <c r="K188" s="810"/>
      <c r="L188" s="810"/>
      <c r="M188" s="810"/>
      <c r="N188" s="810"/>
      <c r="O188" s="810"/>
      <c r="P188" s="810"/>
    </row>
    <row r="189" spans="6:16" ht="15.75" thickBot="1" x14ac:dyDescent="0.3">
      <c r="F189" s="810"/>
      <c r="G189" s="810"/>
      <c r="H189" s="810"/>
      <c r="I189" s="810"/>
      <c r="J189" s="810"/>
      <c r="K189" s="810"/>
      <c r="L189" s="810"/>
      <c r="M189" s="810"/>
      <c r="N189" s="810"/>
      <c r="O189" s="810"/>
      <c r="P189" s="810"/>
    </row>
    <row r="190" spans="6:16" ht="15.75" thickBot="1" x14ac:dyDescent="0.3">
      <c r="F190" s="810"/>
      <c r="G190" s="810"/>
      <c r="H190" s="810"/>
      <c r="I190" s="810"/>
      <c r="J190" s="810"/>
      <c r="K190" s="810"/>
      <c r="L190" s="810"/>
      <c r="M190" s="810"/>
      <c r="N190" s="810"/>
      <c r="O190" s="810"/>
      <c r="P190" s="810"/>
    </row>
    <row r="191" spans="6:16" ht="15.75" thickBot="1" x14ac:dyDescent="0.3">
      <c r="F191" s="810"/>
      <c r="G191" s="810"/>
      <c r="H191" s="810"/>
      <c r="I191" s="810"/>
      <c r="J191" s="810"/>
      <c r="K191" s="810"/>
      <c r="L191" s="810"/>
      <c r="M191" s="810"/>
      <c r="N191" s="810"/>
      <c r="O191" s="810"/>
      <c r="P191" s="810"/>
    </row>
    <row r="192" spans="6:16" ht="15.75" thickBot="1" x14ac:dyDescent="0.3">
      <c r="F192" s="810"/>
      <c r="G192" s="810"/>
      <c r="H192" s="810"/>
      <c r="I192" s="810"/>
      <c r="J192" s="810"/>
      <c r="K192" s="810"/>
      <c r="L192" s="810"/>
      <c r="M192" s="810"/>
      <c r="N192" s="810"/>
      <c r="O192" s="810"/>
      <c r="P192" s="810"/>
    </row>
    <row r="193" spans="6:16" ht="15.75" thickBot="1" x14ac:dyDescent="0.3">
      <c r="F193" s="810"/>
      <c r="G193" s="810"/>
      <c r="H193" s="810"/>
      <c r="I193" s="810"/>
      <c r="J193" s="810"/>
      <c r="K193" s="810"/>
      <c r="L193" s="810"/>
      <c r="M193" s="810"/>
      <c r="N193" s="810"/>
      <c r="O193" s="810"/>
      <c r="P193" s="810"/>
    </row>
    <row r="194" spans="6:16" ht="15.75" thickBot="1" x14ac:dyDescent="0.3">
      <c r="F194" s="810"/>
      <c r="G194" s="810"/>
      <c r="H194" s="810"/>
      <c r="I194" s="810"/>
      <c r="J194" s="810"/>
      <c r="K194" s="810"/>
      <c r="L194" s="810"/>
      <c r="M194" s="810"/>
      <c r="N194" s="810"/>
      <c r="O194" s="810"/>
      <c r="P194" s="810"/>
    </row>
    <row r="195" spans="6:16" ht="15.75" thickBot="1" x14ac:dyDescent="0.3">
      <c r="F195" s="810"/>
      <c r="G195" s="810"/>
      <c r="H195" s="810"/>
      <c r="I195" s="810"/>
      <c r="J195" s="810"/>
      <c r="K195" s="810"/>
      <c r="L195" s="810"/>
      <c r="M195" s="810"/>
      <c r="N195" s="810"/>
      <c r="O195" s="810"/>
      <c r="P195" s="810"/>
    </row>
    <row r="196" spans="6:16" ht="15.75" thickBot="1" x14ac:dyDescent="0.3">
      <c r="F196" s="810"/>
      <c r="G196" s="810"/>
      <c r="H196" s="810"/>
      <c r="I196" s="810"/>
      <c r="J196" s="810"/>
      <c r="K196" s="810"/>
      <c r="L196" s="810"/>
      <c r="M196" s="810"/>
      <c r="N196" s="810"/>
      <c r="O196" s="810"/>
      <c r="P196" s="810"/>
    </row>
    <row r="197" spans="6:16" ht="15.75" thickBot="1" x14ac:dyDescent="0.3">
      <c r="F197" s="810"/>
      <c r="G197" s="810"/>
      <c r="H197" s="810"/>
      <c r="I197" s="810"/>
      <c r="J197" s="810"/>
      <c r="K197" s="810"/>
      <c r="L197" s="810"/>
      <c r="M197" s="810"/>
      <c r="N197" s="810"/>
      <c r="O197" s="810"/>
      <c r="P197" s="810"/>
    </row>
    <row r="198" spans="6:16" ht="15.75" thickBot="1" x14ac:dyDescent="0.3">
      <c r="F198" s="810"/>
      <c r="G198" s="810"/>
      <c r="H198" s="810"/>
      <c r="I198" s="810"/>
      <c r="J198" s="810"/>
      <c r="K198" s="810"/>
      <c r="L198" s="810"/>
      <c r="M198" s="810"/>
      <c r="N198" s="810"/>
      <c r="O198" s="810"/>
      <c r="P198" s="810"/>
    </row>
    <row r="199" spans="6:16" ht="15.75" thickBot="1" x14ac:dyDescent="0.3">
      <c r="F199" s="810"/>
      <c r="G199" s="810"/>
      <c r="H199" s="810"/>
      <c r="I199" s="810"/>
      <c r="J199" s="810"/>
      <c r="K199" s="810"/>
      <c r="L199" s="810"/>
      <c r="M199" s="810"/>
      <c r="N199" s="810"/>
      <c r="O199" s="810"/>
      <c r="P199" s="810"/>
    </row>
    <row r="200" spans="6:16" ht="15.75" thickBot="1" x14ac:dyDescent="0.3">
      <c r="F200" s="810"/>
      <c r="G200" s="810"/>
      <c r="H200" s="810"/>
      <c r="I200" s="810"/>
      <c r="J200" s="810"/>
      <c r="K200" s="810"/>
      <c r="L200" s="810"/>
      <c r="M200" s="810"/>
      <c r="N200" s="810"/>
      <c r="O200" s="810"/>
      <c r="P200" s="810"/>
    </row>
    <row r="201" spans="6:16" ht="15.75" thickBot="1" x14ac:dyDescent="0.3">
      <c r="F201" s="810"/>
      <c r="G201" s="810"/>
      <c r="H201" s="810"/>
      <c r="I201" s="810"/>
      <c r="J201" s="810"/>
      <c r="K201" s="810"/>
      <c r="L201" s="810"/>
      <c r="M201" s="810"/>
      <c r="N201" s="810"/>
      <c r="O201" s="810"/>
      <c r="P201" s="810"/>
    </row>
    <row r="202" spans="6:16" ht="15.75" thickBot="1" x14ac:dyDescent="0.3">
      <c r="F202" s="810"/>
      <c r="G202" s="810"/>
      <c r="H202" s="810"/>
      <c r="I202" s="810"/>
      <c r="J202" s="810"/>
      <c r="K202" s="810"/>
      <c r="L202" s="810"/>
      <c r="M202" s="810"/>
      <c r="N202" s="810"/>
      <c r="O202" s="810"/>
      <c r="P202" s="810"/>
    </row>
    <row r="203" spans="6:16" ht="15.75" thickBot="1" x14ac:dyDescent="0.3">
      <c r="F203" s="810"/>
      <c r="G203" s="810"/>
      <c r="H203" s="810"/>
      <c r="I203" s="810"/>
      <c r="J203" s="810"/>
      <c r="K203" s="810"/>
      <c r="L203" s="810"/>
      <c r="M203" s="810"/>
      <c r="N203" s="810"/>
      <c r="O203" s="810"/>
      <c r="P203" s="810"/>
    </row>
    <row r="204" spans="6:16" ht="15.75" thickBot="1" x14ac:dyDescent="0.3">
      <c r="F204" s="810"/>
      <c r="G204" s="810"/>
      <c r="H204" s="810"/>
      <c r="I204" s="810"/>
      <c r="J204" s="810"/>
      <c r="K204" s="810"/>
      <c r="L204" s="810"/>
      <c r="M204" s="810"/>
      <c r="N204" s="810"/>
      <c r="O204" s="810"/>
      <c r="P204" s="810"/>
    </row>
    <row r="205" spans="6:16" ht="15.75" thickBot="1" x14ac:dyDescent="0.3">
      <c r="F205" s="810"/>
      <c r="G205" s="810"/>
      <c r="H205" s="810"/>
      <c r="I205" s="810"/>
      <c r="J205" s="810"/>
      <c r="K205" s="810"/>
      <c r="L205" s="810"/>
      <c r="M205" s="810"/>
      <c r="N205" s="810"/>
      <c r="O205" s="810"/>
      <c r="P205" s="810"/>
    </row>
    <row r="206" spans="6:16" ht="15.75" thickBot="1" x14ac:dyDescent="0.3">
      <c r="F206" s="810"/>
      <c r="G206" s="810"/>
      <c r="H206" s="810"/>
      <c r="I206" s="810"/>
      <c r="J206" s="810"/>
      <c r="K206" s="810"/>
      <c r="L206" s="810"/>
      <c r="M206" s="810"/>
      <c r="N206" s="810"/>
      <c r="O206" s="810"/>
      <c r="P206" s="810"/>
    </row>
    <row r="207" spans="6:16" ht="15.75" thickBot="1" x14ac:dyDescent="0.3">
      <c r="F207" s="810"/>
      <c r="G207" s="810"/>
      <c r="H207" s="810"/>
      <c r="I207" s="810"/>
      <c r="J207" s="810"/>
      <c r="K207" s="810"/>
      <c r="L207" s="810"/>
      <c r="M207" s="810"/>
      <c r="N207" s="810"/>
      <c r="O207" s="810"/>
      <c r="P207" s="810"/>
    </row>
    <row r="208" spans="6:16" ht="15.75" thickBot="1" x14ac:dyDescent="0.3">
      <c r="F208" s="810"/>
      <c r="G208" s="810"/>
      <c r="H208" s="810"/>
      <c r="I208" s="810"/>
      <c r="J208" s="810"/>
      <c r="K208" s="810"/>
      <c r="L208" s="810"/>
      <c r="M208" s="810"/>
      <c r="N208" s="810"/>
      <c r="O208" s="810"/>
      <c r="P208" s="810"/>
    </row>
    <row r="209" spans="6:16" ht="15.75" thickBot="1" x14ac:dyDescent="0.3">
      <c r="F209" s="810"/>
      <c r="G209" s="810"/>
      <c r="H209" s="810"/>
      <c r="I209" s="810"/>
      <c r="J209" s="810"/>
      <c r="K209" s="810"/>
      <c r="L209" s="810"/>
      <c r="M209" s="810"/>
      <c r="N209" s="810"/>
      <c r="O209" s="810"/>
      <c r="P209" s="810"/>
    </row>
    <row r="210" spans="6:16" ht="15.75" thickBot="1" x14ac:dyDescent="0.3">
      <c r="F210" s="810"/>
      <c r="G210" s="810"/>
      <c r="H210" s="810"/>
      <c r="I210" s="810"/>
      <c r="J210" s="810"/>
      <c r="K210" s="810"/>
      <c r="L210" s="810"/>
      <c r="M210" s="810"/>
      <c r="N210" s="810"/>
      <c r="O210" s="810"/>
      <c r="P210" s="810"/>
    </row>
    <row r="211" spans="6:16" ht="15.75" thickBot="1" x14ac:dyDescent="0.3">
      <c r="F211" s="810"/>
      <c r="G211" s="810"/>
      <c r="H211" s="810"/>
      <c r="I211" s="810"/>
      <c r="J211" s="810"/>
      <c r="K211" s="810"/>
      <c r="L211" s="810"/>
      <c r="M211" s="810"/>
      <c r="N211" s="810"/>
      <c r="O211" s="810"/>
      <c r="P211" s="810"/>
    </row>
    <row r="212" spans="6:16" ht="15.75" thickBot="1" x14ac:dyDescent="0.3">
      <c r="F212" s="810"/>
      <c r="G212" s="810"/>
      <c r="H212" s="810"/>
      <c r="I212" s="810"/>
      <c r="J212" s="810"/>
      <c r="K212" s="810"/>
      <c r="L212" s="810"/>
      <c r="M212" s="810"/>
      <c r="N212" s="810"/>
      <c r="O212" s="810"/>
      <c r="P212" s="810"/>
    </row>
    <row r="213" spans="6:16" ht="15.75" thickBot="1" x14ac:dyDescent="0.3">
      <c r="F213" s="810"/>
      <c r="G213" s="810"/>
      <c r="H213" s="810"/>
      <c r="I213" s="810"/>
      <c r="J213" s="810"/>
      <c r="K213" s="810"/>
      <c r="L213" s="810"/>
      <c r="M213" s="810"/>
      <c r="N213" s="810"/>
      <c r="O213" s="810"/>
      <c r="P213" s="810"/>
    </row>
    <row r="214" spans="6:16" ht="15.75" thickBot="1" x14ac:dyDescent="0.3">
      <c r="F214" s="810"/>
      <c r="G214" s="810"/>
      <c r="H214" s="810"/>
      <c r="I214" s="810"/>
      <c r="J214" s="810"/>
      <c r="K214" s="810"/>
      <c r="L214" s="810"/>
      <c r="M214" s="810"/>
      <c r="N214" s="810"/>
      <c r="O214" s="810"/>
      <c r="P214" s="810"/>
    </row>
    <row r="215" spans="6:16" ht="15.75" thickBot="1" x14ac:dyDescent="0.3">
      <c r="F215" s="810"/>
      <c r="G215" s="810"/>
      <c r="H215" s="810"/>
      <c r="I215" s="810"/>
      <c r="J215" s="810"/>
      <c r="K215" s="810"/>
      <c r="L215" s="810"/>
      <c r="M215" s="810"/>
      <c r="N215" s="810"/>
      <c r="O215" s="810"/>
      <c r="P215" s="810"/>
    </row>
    <row r="216" spans="6:16" ht="15.75" thickBot="1" x14ac:dyDescent="0.3">
      <c r="F216" s="810"/>
      <c r="G216" s="810"/>
      <c r="H216" s="810"/>
      <c r="I216" s="810"/>
      <c r="J216" s="810"/>
      <c r="K216" s="810"/>
      <c r="L216" s="810"/>
      <c r="M216" s="810"/>
      <c r="N216" s="810"/>
      <c r="O216" s="810"/>
      <c r="P216" s="810"/>
    </row>
    <row r="217" spans="6:16" ht="15.75" thickBot="1" x14ac:dyDescent="0.3">
      <c r="F217" s="810"/>
      <c r="G217" s="810"/>
      <c r="H217" s="810"/>
      <c r="I217" s="810"/>
      <c r="J217" s="810"/>
      <c r="K217" s="810"/>
      <c r="L217" s="810"/>
      <c r="M217" s="810"/>
      <c r="N217" s="810"/>
      <c r="O217" s="810"/>
      <c r="P217" s="810"/>
    </row>
    <row r="218" spans="6:16" ht="15.75" thickBot="1" x14ac:dyDescent="0.3">
      <c r="F218" s="810"/>
      <c r="G218" s="810"/>
      <c r="H218" s="810"/>
      <c r="I218" s="810"/>
      <c r="J218" s="810"/>
      <c r="K218" s="810"/>
      <c r="L218" s="810"/>
      <c r="M218" s="810"/>
      <c r="N218" s="810"/>
      <c r="O218" s="810"/>
      <c r="P218" s="810"/>
    </row>
    <row r="219" spans="6:16" ht="15.75" thickBot="1" x14ac:dyDescent="0.3">
      <c r="F219" s="810"/>
      <c r="G219" s="810"/>
      <c r="H219" s="810"/>
      <c r="I219" s="810"/>
      <c r="J219" s="810"/>
      <c r="K219" s="810"/>
      <c r="L219" s="810"/>
      <c r="M219" s="810"/>
      <c r="N219" s="810"/>
      <c r="O219" s="810"/>
      <c r="P219" s="810"/>
    </row>
    <row r="220" spans="6:16" ht="15.75" thickBot="1" x14ac:dyDescent="0.3">
      <c r="F220" s="810"/>
      <c r="G220" s="810"/>
      <c r="H220" s="810"/>
      <c r="I220" s="810"/>
      <c r="J220" s="810"/>
      <c r="K220" s="810"/>
      <c r="L220" s="810"/>
      <c r="M220" s="810"/>
      <c r="N220" s="810"/>
      <c r="O220" s="810"/>
      <c r="P220" s="810"/>
    </row>
    <row r="221" spans="6:16" ht="15.75" thickBot="1" x14ac:dyDescent="0.3">
      <c r="F221" s="810"/>
      <c r="G221" s="810"/>
      <c r="H221" s="810"/>
      <c r="I221" s="810"/>
      <c r="J221" s="810"/>
      <c r="K221" s="810"/>
      <c r="L221" s="810"/>
      <c r="M221" s="810"/>
      <c r="N221" s="810"/>
      <c r="O221" s="810"/>
      <c r="P221" s="810"/>
    </row>
    <row r="222" spans="6:16" ht="15.75" thickBot="1" x14ac:dyDescent="0.3">
      <c r="F222" s="810"/>
      <c r="G222" s="810"/>
      <c r="H222" s="810"/>
      <c r="I222" s="810"/>
      <c r="J222" s="810"/>
      <c r="K222" s="810"/>
      <c r="L222" s="810"/>
      <c r="M222" s="810"/>
      <c r="N222" s="810"/>
      <c r="O222" s="810"/>
      <c r="P222" s="810"/>
    </row>
    <row r="223" spans="6:16" ht="15.75" thickBot="1" x14ac:dyDescent="0.3">
      <c r="F223" s="810"/>
      <c r="G223" s="810"/>
      <c r="H223" s="810"/>
      <c r="I223" s="810"/>
      <c r="J223" s="810"/>
      <c r="K223" s="810"/>
      <c r="L223" s="810"/>
      <c r="M223" s="810"/>
      <c r="N223" s="810"/>
      <c r="O223" s="810"/>
      <c r="P223" s="810"/>
    </row>
    <row r="224" spans="6:16" ht="15.75" thickBot="1" x14ac:dyDescent="0.3">
      <c r="F224" s="810"/>
      <c r="G224" s="810"/>
      <c r="H224" s="810"/>
      <c r="I224" s="810"/>
      <c r="J224" s="810"/>
      <c r="K224" s="810"/>
      <c r="L224" s="810"/>
      <c r="M224" s="810"/>
      <c r="N224" s="810"/>
      <c r="O224" s="810"/>
      <c r="P224" s="810"/>
    </row>
    <row r="225" spans="6:16" ht="15.75" thickBot="1" x14ac:dyDescent="0.3">
      <c r="F225" s="810"/>
      <c r="G225" s="810"/>
      <c r="H225" s="810"/>
      <c r="I225" s="810"/>
      <c r="J225" s="810"/>
      <c r="K225" s="810"/>
      <c r="L225" s="810"/>
      <c r="M225" s="810"/>
      <c r="N225" s="810"/>
      <c r="O225" s="810"/>
      <c r="P225" s="810"/>
    </row>
    <row r="226" spans="6:16" ht="15.75" thickBot="1" x14ac:dyDescent="0.3">
      <c r="F226" s="810"/>
      <c r="G226" s="810"/>
      <c r="H226" s="810"/>
      <c r="I226" s="810"/>
      <c r="J226" s="810"/>
      <c r="K226" s="810"/>
      <c r="L226" s="810"/>
      <c r="M226" s="810"/>
      <c r="N226" s="810"/>
      <c r="O226" s="810"/>
      <c r="P226" s="810"/>
    </row>
    <row r="227" spans="6:16" ht="15.75" thickBot="1" x14ac:dyDescent="0.3">
      <c r="F227" s="810"/>
      <c r="G227" s="810"/>
      <c r="H227" s="810"/>
      <c r="I227" s="810"/>
      <c r="J227" s="810"/>
      <c r="K227" s="810"/>
      <c r="L227" s="810"/>
      <c r="M227" s="810"/>
      <c r="N227" s="810"/>
      <c r="O227" s="810"/>
      <c r="P227" s="810"/>
    </row>
    <row r="228" spans="6:16" ht="15.75" thickBot="1" x14ac:dyDescent="0.3">
      <c r="F228" s="810"/>
      <c r="G228" s="810"/>
      <c r="H228" s="810"/>
      <c r="I228" s="810"/>
      <c r="J228" s="810"/>
      <c r="K228" s="810"/>
      <c r="L228" s="810"/>
      <c r="M228" s="810"/>
      <c r="N228" s="810"/>
      <c r="O228" s="810"/>
      <c r="P228" s="810"/>
    </row>
    <row r="229" spans="6:16" ht="15.75" thickBot="1" x14ac:dyDescent="0.3">
      <c r="F229" s="810"/>
      <c r="G229" s="810"/>
      <c r="H229" s="810"/>
      <c r="I229" s="810"/>
      <c r="J229" s="810"/>
      <c r="K229" s="810"/>
      <c r="L229" s="810"/>
      <c r="M229" s="810"/>
      <c r="N229" s="810"/>
      <c r="O229" s="810"/>
      <c r="P229" s="810"/>
    </row>
    <row r="230" spans="6:16" ht="15.75" thickBot="1" x14ac:dyDescent="0.3">
      <c r="F230" s="810"/>
      <c r="G230" s="810"/>
      <c r="H230" s="810"/>
      <c r="I230" s="810"/>
      <c r="J230" s="810"/>
      <c r="K230" s="810"/>
      <c r="L230" s="810"/>
      <c r="M230" s="810"/>
      <c r="N230" s="810"/>
      <c r="O230" s="810"/>
      <c r="P230" s="810"/>
    </row>
    <row r="231" spans="6:16" ht="15.75" thickBot="1" x14ac:dyDescent="0.3">
      <c r="F231" s="810"/>
      <c r="G231" s="810"/>
      <c r="H231" s="810"/>
      <c r="I231" s="810"/>
      <c r="J231" s="810"/>
      <c r="K231" s="810"/>
      <c r="L231" s="810"/>
      <c r="M231" s="810"/>
      <c r="N231" s="810"/>
      <c r="O231" s="810"/>
      <c r="P231" s="810"/>
    </row>
    <row r="232" spans="6:16" ht="15.75" thickBot="1" x14ac:dyDescent="0.3">
      <c r="F232" s="810"/>
      <c r="G232" s="810"/>
      <c r="H232" s="810"/>
      <c r="I232" s="810"/>
      <c r="J232" s="810"/>
      <c r="K232" s="810"/>
      <c r="L232" s="810"/>
      <c r="M232" s="810"/>
      <c r="N232" s="810"/>
      <c r="O232" s="810"/>
      <c r="P232" s="810"/>
    </row>
    <row r="233" spans="6:16" ht="15.75" thickBot="1" x14ac:dyDescent="0.3">
      <c r="F233" s="810"/>
      <c r="G233" s="810"/>
      <c r="H233" s="810"/>
      <c r="I233" s="810"/>
      <c r="J233" s="810"/>
      <c r="K233" s="810"/>
      <c r="L233" s="810"/>
      <c r="M233" s="810"/>
      <c r="N233" s="810"/>
      <c r="O233" s="810"/>
      <c r="P233" s="810"/>
    </row>
    <row r="234" spans="6:16" ht="15.75" thickBot="1" x14ac:dyDescent="0.3">
      <c r="F234" s="810"/>
      <c r="G234" s="810"/>
      <c r="H234" s="810"/>
      <c r="I234" s="810"/>
      <c r="J234" s="810"/>
      <c r="K234" s="810"/>
      <c r="L234" s="810"/>
      <c r="M234" s="810"/>
      <c r="N234" s="810"/>
      <c r="O234" s="810"/>
      <c r="P234" s="810"/>
    </row>
    <row r="235" spans="6:16" ht="15.75" thickBot="1" x14ac:dyDescent="0.3">
      <c r="F235" s="810"/>
      <c r="G235" s="810"/>
      <c r="H235" s="810"/>
      <c r="I235" s="810"/>
      <c r="J235" s="810"/>
      <c r="K235" s="810"/>
      <c r="L235" s="810"/>
      <c r="M235" s="810"/>
      <c r="N235" s="810"/>
      <c r="O235" s="810"/>
      <c r="P235" s="810"/>
    </row>
    <row r="236" spans="6:16" ht="15.75" thickBot="1" x14ac:dyDescent="0.3">
      <c r="F236" s="810"/>
      <c r="G236" s="810"/>
      <c r="H236" s="810"/>
      <c r="I236" s="810"/>
      <c r="J236" s="810"/>
      <c r="K236" s="810"/>
      <c r="L236" s="810"/>
      <c r="M236" s="810"/>
      <c r="N236" s="810"/>
      <c r="O236" s="810"/>
      <c r="P236" s="810"/>
    </row>
    <row r="237" spans="6:16" ht="15.75" thickBot="1" x14ac:dyDescent="0.3">
      <c r="F237" s="810"/>
      <c r="G237" s="810"/>
      <c r="H237" s="810"/>
      <c r="I237" s="810"/>
      <c r="J237" s="810"/>
      <c r="K237" s="810"/>
      <c r="L237" s="810"/>
      <c r="M237" s="810"/>
      <c r="N237" s="810"/>
      <c r="O237" s="810"/>
      <c r="P237" s="810"/>
    </row>
    <row r="238" spans="6:16" ht="15.75" thickBot="1" x14ac:dyDescent="0.3">
      <c r="F238" s="810"/>
      <c r="G238" s="810"/>
      <c r="H238" s="810"/>
      <c r="I238" s="810"/>
      <c r="J238" s="810"/>
      <c r="K238" s="810"/>
      <c r="L238" s="810"/>
      <c r="M238" s="810"/>
      <c r="N238" s="810"/>
      <c r="O238" s="810"/>
      <c r="P238" s="810"/>
    </row>
    <row r="239" spans="6:16" ht="15.75" thickBot="1" x14ac:dyDescent="0.3">
      <c r="F239" s="810"/>
      <c r="G239" s="810"/>
      <c r="H239" s="810"/>
      <c r="I239" s="810"/>
      <c r="J239" s="810"/>
      <c r="K239" s="810"/>
      <c r="L239" s="810"/>
      <c r="M239" s="810"/>
      <c r="N239" s="810"/>
      <c r="O239" s="810"/>
      <c r="P239" s="810"/>
    </row>
    <row r="240" spans="6:16" ht="15.75" thickBot="1" x14ac:dyDescent="0.3">
      <c r="F240" s="810"/>
      <c r="G240" s="810"/>
      <c r="H240" s="810"/>
      <c r="I240" s="810"/>
      <c r="J240" s="810"/>
      <c r="K240" s="810"/>
      <c r="L240" s="810"/>
      <c r="M240" s="810"/>
      <c r="N240" s="810"/>
      <c r="O240" s="810"/>
      <c r="P240" s="810"/>
    </row>
    <row r="241" spans="6:16" ht="15.75" thickBot="1" x14ac:dyDescent="0.3">
      <c r="F241" s="810"/>
      <c r="G241" s="810"/>
      <c r="H241" s="810"/>
      <c r="I241" s="810"/>
      <c r="J241" s="810"/>
      <c r="K241" s="810"/>
      <c r="L241" s="810"/>
      <c r="M241" s="810"/>
      <c r="N241" s="810"/>
      <c r="O241" s="810"/>
      <c r="P241" s="810"/>
    </row>
    <row r="242" spans="6:16" ht="15.75" thickBot="1" x14ac:dyDescent="0.3">
      <c r="F242" s="810"/>
      <c r="G242" s="810"/>
      <c r="H242" s="810"/>
      <c r="I242" s="810"/>
      <c r="J242" s="810"/>
      <c r="K242" s="810"/>
      <c r="L242" s="810"/>
      <c r="M242" s="810"/>
      <c r="N242" s="810"/>
      <c r="O242" s="810"/>
      <c r="P242" s="810"/>
    </row>
    <row r="243" spans="6:16" ht="15.75" thickBot="1" x14ac:dyDescent="0.3">
      <c r="F243" s="810"/>
      <c r="G243" s="810"/>
      <c r="H243" s="810"/>
      <c r="I243" s="810"/>
      <c r="J243" s="810"/>
      <c r="K243" s="810"/>
      <c r="L243" s="810"/>
      <c r="M243" s="810"/>
      <c r="N243" s="810"/>
      <c r="O243" s="810"/>
      <c r="P243" s="810"/>
    </row>
    <row r="244" spans="6:16" ht="15.75" thickBot="1" x14ac:dyDescent="0.3">
      <c r="F244" s="810"/>
      <c r="G244" s="810"/>
      <c r="H244" s="810"/>
      <c r="I244" s="810"/>
      <c r="J244" s="810"/>
      <c r="K244" s="810"/>
      <c r="L244" s="810"/>
      <c r="M244" s="810"/>
      <c r="N244" s="810"/>
      <c r="O244" s="810"/>
      <c r="P244" s="810"/>
    </row>
    <row r="245" spans="6:16" ht="15.75" thickBot="1" x14ac:dyDescent="0.3">
      <c r="F245" s="810"/>
      <c r="G245" s="810"/>
      <c r="H245" s="810"/>
      <c r="I245" s="810"/>
      <c r="J245" s="810"/>
      <c r="K245" s="810"/>
      <c r="L245" s="810"/>
      <c r="M245" s="810"/>
      <c r="N245" s="810"/>
      <c r="O245" s="810"/>
      <c r="P245" s="810"/>
    </row>
    <row r="246" spans="6:16" ht="15.75" thickBot="1" x14ac:dyDescent="0.3">
      <c r="F246" s="810"/>
      <c r="G246" s="810"/>
      <c r="H246" s="810"/>
      <c r="I246" s="810"/>
      <c r="J246" s="810"/>
      <c r="K246" s="810"/>
      <c r="L246" s="810"/>
      <c r="M246" s="810"/>
      <c r="N246" s="810"/>
      <c r="O246" s="810"/>
      <c r="P246" s="810"/>
    </row>
    <row r="247" spans="6:16" ht="15.75" thickBot="1" x14ac:dyDescent="0.3">
      <c r="F247" s="810"/>
      <c r="G247" s="810"/>
      <c r="H247" s="810"/>
      <c r="I247" s="810"/>
      <c r="J247" s="810"/>
      <c r="K247" s="810"/>
      <c r="L247" s="810"/>
      <c r="M247" s="810"/>
      <c r="N247" s="810"/>
      <c r="O247" s="810"/>
      <c r="P247" s="810"/>
    </row>
    <row r="248" spans="6:16" ht="15.75" thickBot="1" x14ac:dyDescent="0.3">
      <c r="F248" s="810"/>
      <c r="G248" s="810"/>
      <c r="H248" s="810"/>
      <c r="I248" s="810"/>
      <c r="J248" s="810"/>
      <c r="K248" s="810"/>
      <c r="L248" s="810"/>
      <c r="M248" s="810"/>
      <c r="N248" s="810"/>
      <c r="O248" s="810"/>
      <c r="P248" s="810"/>
    </row>
    <row r="249" spans="6:16" ht="15.75" thickBot="1" x14ac:dyDescent="0.3">
      <c r="F249" s="810"/>
      <c r="G249" s="810"/>
      <c r="H249" s="810"/>
      <c r="I249" s="810"/>
      <c r="J249" s="810"/>
      <c r="K249" s="810"/>
      <c r="L249" s="810"/>
      <c r="M249" s="810"/>
      <c r="N249" s="810"/>
      <c r="O249" s="810"/>
      <c r="P249" s="810"/>
    </row>
    <row r="250" spans="6:16" ht="15.75" thickBot="1" x14ac:dyDescent="0.3">
      <c r="F250" s="810"/>
      <c r="G250" s="810"/>
      <c r="H250" s="810"/>
      <c r="I250" s="810"/>
      <c r="J250" s="810"/>
      <c r="K250" s="810"/>
      <c r="L250" s="810"/>
      <c r="M250" s="810"/>
      <c r="N250" s="810"/>
      <c r="O250" s="810"/>
      <c r="P250" s="810"/>
    </row>
    <row r="251" spans="6:16" ht="15.75" thickBot="1" x14ac:dyDescent="0.3">
      <c r="F251" s="810"/>
      <c r="G251" s="810"/>
      <c r="H251" s="810"/>
      <c r="I251" s="810"/>
      <c r="J251" s="810"/>
      <c r="K251" s="810"/>
      <c r="L251" s="810"/>
      <c r="M251" s="810"/>
      <c r="N251" s="810"/>
      <c r="O251" s="810"/>
      <c r="P251" s="810"/>
    </row>
    <row r="252" spans="6:16" ht="15.75" thickBot="1" x14ac:dyDescent="0.3">
      <c r="F252" s="810"/>
      <c r="G252" s="810"/>
      <c r="H252" s="810"/>
      <c r="I252" s="810"/>
      <c r="J252" s="810"/>
      <c r="K252" s="810"/>
      <c r="L252" s="810"/>
      <c r="M252" s="810"/>
      <c r="N252" s="810"/>
      <c r="O252" s="810"/>
      <c r="P252" s="810"/>
    </row>
    <row r="253" spans="6:16" ht="15.75" thickBot="1" x14ac:dyDescent="0.3">
      <c r="F253" s="810"/>
      <c r="G253" s="810"/>
      <c r="H253" s="810"/>
      <c r="I253" s="810"/>
      <c r="J253" s="810"/>
      <c r="K253" s="810"/>
      <c r="L253" s="810"/>
      <c r="M253" s="810"/>
      <c r="N253" s="810"/>
      <c r="O253" s="810"/>
      <c r="P253" s="810"/>
    </row>
    <row r="254" spans="6:16" ht="15.75" thickBot="1" x14ac:dyDescent="0.3">
      <c r="F254" s="810"/>
      <c r="G254" s="810"/>
      <c r="H254" s="810"/>
      <c r="I254" s="810"/>
      <c r="J254" s="810"/>
      <c r="K254" s="810"/>
      <c r="L254" s="810"/>
      <c r="M254" s="810"/>
      <c r="N254" s="810"/>
      <c r="O254" s="810"/>
      <c r="P254" s="810"/>
    </row>
    <row r="255" spans="6:16" ht="15.75" thickBot="1" x14ac:dyDescent="0.3">
      <c r="F255" s="810"/>
      <c r="G255" s="810"/>
      <c r="H255" s="810"/>
      <c r="I255" s="810"/>
      <c r="J255" s="810"/>
      <c r="K255" s="810"/>
      <c r="L255" s="810"/>
      <c r="M255" s="810"/>
      <c r="N255" s="810"/>
      <c r="O255" s="810"/>
      <c r="P255" s="810"/>
    </row>
    <row r="256" spans="6:16" ht="15.75" thickBot="1" x14ac:dyDescent="0.3">
      <c r="F256" s="810"/>
      <c r="G256" s="810"/>
      <c r="H256" s="810"/>
      <c r="I256" s="810"/>
      <c r="J256" s="810"/>
      <c r="K256" s="810"/>
      <c r="L256" s="810"/>
      <c r="M256" s="810"/>
      <c r="N256" s="810"/>
      <c r="O256" s="810"/>
      <c r="P256" s="810"/>
    </row>
    <row r="257" spans="6:16" ht="15.75" thickBot="1" x14ac:dyDescent="0.3">
      <c r="F257" s="810"/>
      <c r="G257" s="810"/>
      <c r="H257" s="810"/>
      <c r="I257" s="810"/>
      <c r="J257" s="810"/>
      <c r="K257" s="810"/>
      <c r="L257" s="810"/>
      <c r="M257" s="810"/>
      <c r="N257" s="810"/>
      <c r="O257" s="810"/>
      <c r="P257" s="810"/>
    </row>
    <row r="258" spans="6:16" ht="15.75" thickBot="1" x14ac:dyDescent="0.3">
      <c r="F258" s="810"/>
      <c r="G258" s="810"/>
      <c r="H258" s="810"/>
      <c r="I258" s="810"/>
      <c r="J258" s="810"/>
      <c r="K258" s="810"/>
      <c r="L258" s="810"/>
      <c r="M258" s="810"/>
      <c r="N258" s="810"/>
      <c r="O258" s="810"/>
      <c r="P258" s="810"/>
    </row>
    <row r="259" spans="6:16" ht="15.75" thickBot="1" x14ac:dyDescent="0.3">
      <c r="F259" s="810"/>
      <c r="G259" s="810"/>
      <c r="H259" s="810"/>
      <c r="I259" s="810"/>
      <c r="J259" s="810"/>
      <c r="K259" s="810"/>
      <c r="L259" s="810"/>
      <c r="M259" s="810"/>
      <c r="N259" s="810"/>
      <c r="O259" s="810"/>
      <c r="P259" s="810"/>
    </row>
    <row r="260" spans="6:16" ht="15.75" thickBot="1" x14ac:dyDescent="0.3">
      <c r="F260" s="810"/>
      <c r="G260" s="810"/>
      <c r="H260" s="810"/>
      <c r="I260" s="810"/>
      <c r="J260" s="810"/>
      <c r="K260" s="810"/>
      <c r="L260" s="810"/>
      <c r="M260" s="810"/>
      <c r="N260" s="810"/>
      <c r="O260" s="810"/>
      <c r="P260" s="810"/>
    </row>
    <row r="261" spans="6:16" ht="15.75" thickBot="1" x14ac:dyDescent="0.3">
      <c r="F261" s="810"/>
      <c r="G261" s="810"/>
      <c r="H261" s="810"/>
      <c r="I261" s="810"/>
      <c r="J261" s="810"/>
      <c r="K261" s="810"/>
      <c r="L261" s="810"/>
      <c r="M261" s="810"/>
      <c r="N261" s="810"/>
      <c r="O261" s="810"/>
      <c r="P261" s="810"/>
    </row>
    <row r="262" spans="6:16" ht="15.75" thickBot="1" x14ac:dyDescent="0.3">
      <c r="F262" s="810"/>
      <c r="G262" s="810"/>
      <c r="H262" s="810"/>
      <c r="I262" s="810"/>
      <c r="J262" s="810"/>
      <c r="K262" s="810"/>
      <c r="L262" s="810"/>
      <c r="M262" s="810"/>
      <c r="N262" s="810"/>
      <c r="O262" s="810"/>
      <c r="P262" s="810"/>
    </row>
    <row r="263" spans="6:16" ht="15.75" thickBot="1" x14ac:dyDescent="0.3">
      <c r="F263" s="810"/>
      <c r="G263" s="810"/>
      <c r="H263" s="810"/>
      <c r="I263" s="810"/>
      <c r="J263" s="810"/>
      <c r="K263" s="810"/>
      <c r="L263" s="810"/>
      <c r="M263" s="810"/>
      <c r="N263" s="810"/>
      <c r="O263" s="810"/>
      <c r="P263" s="810"/>
    </row>
    <row r="264" spans="6:16" ht="15.75" thickBot="1" x14ac:dyDescent="0.3">
      <c r="F264" s="810"/>
      <c r="G264" s="810"/>
      <c r="H264" s="810"/>
      <c r="I264" s="810"/>
      <c r="J264" s="810"/>
      <c r="K264" s="810"/>
      <c r="L264" s="810"/>
      <c r="M264" s="810"/>
      <c r="N264" s="810"/>
      <c r="O264" s="810"/>
      <c r="P264" s="810"/>
    </row>
    <row r="265" spans="6:16" ht="15.75" thickBot="1" x14ac:dyDescent="0.3">
      <c r="F265" s="810"/>
      <c r="G265" s="810"/>
      <c r="H265" s="810"/>
      <c r="I265" s="810"/>
      <c r="J265" s="810"/>
      <c r="K265" s="810"/>
      <c r="L265" s="810"/>
      <c r="M265" s="810"/>
      <c r="N265" s="810"/>
      <c r="O265" s="810"/>
      <c r="P265" s="810"/>
    </row>
    <row r="266" spans="6:16" ht="15.75" thickBot="1" x14ac:dyDescent="0.3">
      <c r="F266" s="810"/>
      <c r="G266" s="810"/>
      <c r="H266" s="810"/>
      <c r="I266" s="810"/>
      <c r="J266" s="810"/>
      <c r="K266" s="810"/>
      <c r="L266" s="810"/>
      <c r="M266" s="810"/>
      <c r="N266" s="810"/>
      <c r="O266" s="810"/>
      <c r="P266" s="810"/>
    </row>
    <row r="267" spans="6:16" ht="15.75" thickBot="1" x14ac:dyDescent="0.3">
      <c r="F267" s="810"/>
      <c r="G267" s="810"/>
      <c r="H267" s="810"/>
      <c r="I267" s="810"/>
      <c r="J267" s="810"/>
      <c r="K267" s="810"/>
      <c r="L267" s="810"/>
      <c r="M267" s="810"/>
      <c r="N267" s="810"/>
      <c r="O267" s="810"/>
      <c r="P267" s="810"/>
    </row>
    <row r="268" spans="6:16" ht="15.75" thickBot="1" x14ac:dyDescent="0.3">
      <c r="F268" s="810"/>
      <c r="G268" s="810"/>
      <c r="H268" s="810"/>
      <c r="I268" s="810"/>
      <c r="J268" s="810"/>
      <c r="K268" s="810"/>
      <c r="L268" s="810"/>
      <c r="M268" s="810"/>
      <c r="N268" s="810"/>
      <c r="O268" s="810"/>
      <c r="P268" s="810"/>
    </row>
    <row r="269" spans="6:16" ht="15.75" thickBot="1" x14ac:dyDescent="0.3">
      <c r="F269" s="810"/>
      <c r="G269" s="810"/>
      <c r="H269" s="810"/>
      <c r="I269" s="810"/>
      <c r="J269" s="810"/>
      <c r="K269" s="810"/>
      <c r="L269" s="810"/>
      <c r="M269" s="810"/>
      <c r="N269" s="810"/>
      <c r="O269" s="810"/>
      <c r="P269" s="810"/>
    </row>
    <row r="270" spans="6:16" ht="15.75" thickBot="1" x14ac:dyDescent="0.3">
      <c r="F270" s="810"/>
      <c r="G270" s="810"/>
      <c r="H270" s="810"/>
      <c r="I270" s="810"/>
      <c r="J270" s="810"/>
      <c r="K270" s="810"/>
      <c r="L270" s="810"/>
      <c r="M270" s="810"/>
      <c r="N270" s="810"/>
      <c r="O270" s="810"/>
      <c r="P270" s="810"/>
    </row>
    <row r="271" spans="6:16" ht="15.75" thickBot="1" x14ac:dyDescent="0.3">
      <c r="F271" s="810"/>
      <c r="G271" s="810"/>
      <c r="H271" s="810"/>
      <c r="I271" s="810"/>
      <c r="J271" s="810"/>
      <c r="K271" s="810"/>
      <c r="L271" s="810"/>
      <c r="M271" s="810"/>
      <c r="N271" s="810"/>
      <c r="O271" s="810"/>
      <c r="P271" s="810"/>
    </row>
    <row r="272" spans="6:16" ht="15.75" thickBot="1" x14ac:dyDescent="0.3">
      <c r="F272" s="810"/>
      <c r="G272" s="810"/>
      <c r="H272" s="810"/>
      <c r="I272" s="810"/>
      <c r="J272" s="810"/>
      <c r="K272" s="810"/>
      <c r="L272" s="810"/>
      <c r="M272" s="810"/>
      <c r="N272" s="810"/>
      <c r="O272" s="810"/>
      <c r="P272" s="810"/>
    </row>
    <row r="273" spans="6:16" ht="15.75" thickBot="1" x14ac:dyDescent="0.3">
      <c r="F273" s="810"/>
      <c r="G273" s="810"/>
      <c r="H273" s="810"/>
      <c r="I273" s="810"/>
      <c r="J273" s="810"/>
      <c r="K273" s="810"/>
      <c r="L273" s="810"/>
      <c r="M273" s="810"/>
      <c r="N273" s="810"/>
      <c r="O273" s="810"/>
      <c r="P273" s="810"/>
    </row>
    <row r="274" spans="6:16" ht="15.75" thickBot="1" x14ac:dyDescent="0.3">
      <c r="F274" s="810"/>
      <c r="G274" s="810"/>
      <c r="H274" s="810"/>
      <c r="I274" s="810"/>
      <c r="J274" s="810"/>
      <c r="K274" s="810"/>
      <c r="L274" s="810"/>
      <c r="M274" s="810"/>
      <c r="N274" s="810"/>
      <c r="O274" s="810"/>
      <c r="P274" s="810"/>
    </row>
    <row r="275" spans="6:16" ht="15.75" thickBot="1" x14ac:dyDescent="0.3">
      <c r="F275" s="810"/>
      <c r="G275" s="810"/>
      <c r="H275" s="810"/>
      <c r="I275" s="810"/>
      <c r="J275" s="810"/>
      <c r="K275" s="810"/>
      <c r="L275" s="810"/>
      <c r="M275" s="810"/>
      <c r="N275" s="810"/>
      <c r="O275" s="810"/>
      <c r="P275" s="810"/>
    </row>
    <row r="276" spans="6:16" ht="15.75" thickBot="1" x14ac:dyDescent="0.3">
      <c r="F276" s="810"/>
      <c r="G276" s="810"/>
      <c r="H276" s="810"/>
      <c r="I276" s="810"/>
      <c r="J276" s="810"/>
      <c r="K276" s="810"/>
      <c r="L276" s="810"/>
      <c r="M276" s="810"/>
      <c r="N276" s="810"/>
      <c r="O276" s="810"/>
      <c r="P276" s="810"/>
    </row>
    <row r="277" spans="6:16" ht="15.75" thickBot="1" x14ac:dyDescent="0.3">
      <c r="F277" s="810"/>
      <c r="G277" s="810"/>
      <c r="H277" s="810"/>
      <c r="I277" s="810"/>
      <c r="J277" s="810"/>
      <c r="K277" s="810"/>
      <c r="L277" s="810"/>
      <c r="M277" s="810"/>
      <c r="N277" s="810"/>
      <c r="O277" s="810"/>
      <c r="P277" s="810"/>
    </row>
    <row r="278" spans="6:16" ht="15.75" thickBot="1" x14ac:dyDescent="0.3">
      <c r="F278" s="810"/>
      <c r="G278" s="810"/>
      <c r="H278" s="810"/>
      <c r="I278" s="810"/>
      <c r="J278" s="810"/>
      <c r="K278" s="810"/>
      <c r="L278" s="810"/>
      <c r="M278" s="810"/>
      <c r="N278" s="810"/>
      <c r="O278" s="810"/>
      <c r="P278" s="810"/>
    </row>
    <row r="279" spans="6:16" ht="15.75" thickBot="1" x14ac:dyDescent="0.3">
      <c r="F279" s="810"/>
      <c r="G279" s="810"/>
      <c r="H279" s="810"/>
      <c r="I279" s="810"/>
      <c r="J279" s="810"/>
      <c r="K279" s="810"/>
      <c r="L279" s="810"/>
      <c r="M279" s="810"/>
      <c r="N279" s="810"/>
      <c r="O279" s="810"/>
      <c r="P279" s="810"/>
    </row>
    <row r="280" spans="6:16" ht="15.75" thickBot="1" x14ac:dyDescent="0.3">
      <c r="F280" s="810"/>
      <c r="G280" s="810"/>
      <c r="H280" s="810"/>
      <c r="I280" s="810"/>
      <c r="J280" s="810"/>
      <c r="K280" s="810"/>
      <c r="L280" s="810"/>
      <c r="M280" s="810"/>
      <c r="N280" s="810"/>
      <c r="O280" s="810"/>
      <c r="P280" s="810"/>
    </row>
    <row r="281" spans="6:16" ht="15.75" thickBot="1" x14ac:dyDescent="0.3">
      <c r="F281" s="810"/>
      <c r="G281" s="810"/>
      <c r="H281" s="810"/>
      <c r="I281" s="810"/>
      <c r="J281" s="810"/>
      <c r="K281" s="810"/>
      <c r="L281" s="810"/>
      <c r="M281" s="810"/>
      <c r="N281" s="810"/>
      <c r="O281" s="810"/>
      <c r="P281" s="810"/>
    </row>
    <row r="282" spans="6:16" ht="15.75" thickBot="1" x14ac:dyDescent="0.3">
      <c r="F282" s="810"/>
      <c r="G282" s="810"/>
      <c r="H282" s="810"/>
      <c r="I282" s="810"/>
      <c r="J282" s="810"/>
      <c r="K282" s="810"/>
      <c r="L282" s="810"/>
      <c r="M282" s="810"/>
      <c r="N282" s="810"/>
      <c r="O282" s="810"/>
      <c r="P282" s="810"/>
    </row>
    <row r="283" spans="6:16" ht="15.75" thickBot="1" x14ac:dyDescent="0.3">
      <c r="F283" s="810"/>
      <c r="G283" s="810"/>
      <c r="H283" s="810"/>
      <c r="I283" s="810"/>
      <c r="J283" s="810"/>
      <c r="K283" s="810"/>
      <c r="L283" s="810"/>
      <c r="M283" s="810"/>
      <c r="N283" s="810"/>
      <c r="O283" s="810"/>
      <c r="P283" s="810"/>
    </row>
    <row r="284" spans="6:16" ht="15.75" thickBot="1" x14ac:dyDescent="0.3">
      <c r="F284" s="810"/>
      <c r="G284" s="810"/>
      <c r="H284" s="810"/>
      <c r="I284" s="810"/>
      <c r="J284" s="810"/>
      <c r="K284" s="810"/>
      <c r="L284" s="810"/>
      <c r="M284" s="810"/>
      <c r="N284" s="810"/>
      <c r="O284" s="810"/>
      <c r="P284" s="810"/>
    </row>
    <row r="285" spans="6:16" ht="15.75" thickBot="1" x14ac:dyDescent="0.3">
      <c r="F285" s="810"/>
      <c r="G285" s="810"/>
      <c r="H285" s="810"/>
      <c r="I285" s="810"/>
      <c r="J285" s="810"/>
      <c r="K285" s="810"/>
      <c r="L285" s="810"/>
      <c r="M285" s="810"/>
      <c r="N285" s="810"/>
      <c r="O285" s="810"/>
      <c r="P285" s="810"/>
    </row>
    <row r="286" spans="6:16" ht="15.75" thickBot="1" x14ac:dyDescent="0.3">
      <c r="F286" s="810"/>
      <c r="G286" s="810"/>
      <c r="H286" s="810"/>
      <c r="I286" s="810"/>
      <c r="J286" s="810"/>
      <c r="K286" s="810"/>
      <c r="L286" s="810"/>
      <c r="M286" s="810"/>
      <c r="N286" s="810"/>
      <c r="O286" s="810"/>
      <c r="P286" s="810"/>
    </row>
    <row r="287" spans="6:16" ht="15.75" thickBot="1" x14ac:dyDescent="0.3">
      <c r="F287" s="810"/>
      <c r="G287" s="810"/>
      <c r="H287" s="810"/>
      <c r="I287" s="810"/>
      <c r="J287" s="810"/>
      <c r="K287" s="810"/>
      <c r="L287" s="810"/>
      <c r="M287" s="810"/>
      <c r="N287" s="810"/>
      <c r="O287" s="810"/>
      <c r="P287" s="810"/>
    </row>
    <row r="288" spans="6:16" ht="15.75" thickBot="1" x14ac:dyDescent="0.3">
      <c r="F288" s="810"/>
      <c r="G288" s="810"/>
      <c r="H288" s="810"/>
      <c r="I288" s="810"/>
      <c r="J288" s="810"/>
      <c r="K288" s="810"/>
      <c r="L288" s="810"/>
      <c r="M288" s="810"/>
      <c r="N288" s="810"/>
      <c r="O288" s="810"/>
      <c r="P288" s="810"/>
    </row>
    <row r="289" spans="6:16" ht="15.75" thickBot="1" x14ac:dyDescent="0.3">
      <c r="F289" s="810"/>
      <c r="G289" s="810"/>
      <c r="H289" s="810"/>
      <c r="I289" s="810"/>
      <c r="J289" s="810"/>
      <c r="K289" s="810"/>
      <c r="L289" s="810"/>
      <c r="M289" s="810"/>
      <c r="N289" s="810"/>
      <c r="O289" s="810"/>
      <c r="P289" s="810"/>
    </row>
    <row r="290" spans="6:16" ht="15.75" thickBot="1" x14ac:dyDescent="0.3">
      <c r="F290" s="810"/>
      <c r="G290" s="810"/>
      <c r="H290" s="810"/>
      <c r="I290" s="810"/>
      <c r="J290" s="810"/>
      <c r="K290" s="810"/>
      <c r="L290" s="810"/>
      <c r="M290" s="810"/>
      <c r="N290" s="810"/>
      <c r="O290" s="810"/>
      <c r="P290" s="810"/>
    </row>
    <row r="291" spans="6:16" ht="15.75" thickBot="1" x14ac:dyDescent="0.3">
      <c r="F291" s="810"/>
      <c r="G291" s="810"/>
      <c r="H291" s="810"/>
      <c r="I291" s="810"/>
      <c r="J291" s="810"/>
      <c r="K291" s="810"/>
      <c r="L291" s="810"/>
      <c r="M291" s="810"/>
      <c r="N291" s="810"/>
      <c r="O291" s="810"/>
      <c r="P291" s="810"/>
    </row>
    <row r="292" spans="6:16" ht="15.75" thickBot="1" x14ac:dyDescent="0.3">
      <c r="F292" s="810"/>
      <c r="G292" s="810"/>
      <c r="H292" s="810"/>
      <c r="I292" s="810"/>
      <c r="J292" s="810"/>
      <c r="K292" s="810"/>
      <c r="L292" s="810"/>
      <c r="M292" s="810"/>
      <c r="N292" s="810"/>
      <c r="O292" s="810"/>
      <c r="P292" s="810"/>
    </row>
    <row r="293" spans="6:16" ht="15.75" thickBot="1" x14ac:dyDescent="0.3">
      <c r="F293" s="810"/>
      <c r="G293" s="810"/>
      <c r="H293" s="810"/>
      <c r="I293" s="810"/>
      <c r="J293" s="810"/>
      <c r="K293" s="810"/>
      <c r="L293" s="810"/>
      <c r="M293" s="810"/>
      <c r="N293" s="810"/>
      <c r="O293" s="810"/>
      <c r="P293" s="810"/>
    </row>
    <row r="294" spans="6:16" ht="15.75" thickBot="1" x14ac:dyDescent="0.3">
      <c r="F294" s="810"/>
      <c r="G294" s="810"/>
      <c r="H294" s="810"/>
      <c r="I294" s="810"/>
      <c r="J294" s="810"/>
      <c r="K294" s="810"/>
      <c r="L294" s="810"/>
      <c r="M294" s="810"/>
      <c r="N294" s="810"/>
      <c r="O294" s="810"/>
      <c r="P294" s="810"/>
    </row>
    <row r="295" spans="6:16" ht="15.75" thickBot="1" x14ac:dyDescent="0.3">
      <c r="F295" s="810"/>
      <c r="G295" s="810"/>
      <c r="H295" s="810"/>
      <c r="I295" s="810"/>
      <c r="J295" s="810"/>
      <c r="K295" s="810"/>
      <c r="L295" s="810"/>
      <c r="M295" s="810"/>
      <c r="N295" s="810"/>
      <c r="O295" s="810"/>
      <c r="P295" s="810"/>
    </row>
    <row r="296" spans="6:16" ht="15.75" thickBot="1" x14ac:dyDescent="0.3">
      <c r="F296" s="810"/>
      <c r="G296" s="810"/>
      <c r="H296" s="810"/>
      <c r="I296" s="810"/>
      <c r="J296" s="810"/>
      <c r="K296" s="810"/>
      <c r="L296" s="810"/>
      <c r="M296" s="810"/>
      <c r="N296" s="810"/>
      <c r="O296" s="810"/>
      <c r="P296" s="810"/>
    </row>
    <row r="297" spans="6:16" ht="15.75" thickBot="1" x14ac:dyDescent="0.3">
      <c r="F297" s="810"/>
      <c r="G297" s="810"/>
      <c r="H297" s="810"/>
      <c r="I297" s="810"/>
      <c r="J297" s="810"/>
      <c r="K297" s="810"/>
      <c r="L297" s="810"/>
      <c r="M297" s="810"/>
      <c r="N297" s="810"/>
      <c r="O297" s="810"/>
      <c r="P297" s="810"/>
    </row>
    <row r="298" spans="6:16" ht="15.75" thickBot="1" x14ac:dyDescent="0.3">
      <c r="F298" s="810"/>
      <c r="G298" s="810"/>
      <c r="H298" s="810"/>
      <c r="I298" s="810"/>
      <c r="J298" s="810"/>
      <c r="K298" s="810"/>
      <c r="L298" s="810"/>
      <c r="M298" s="810"/>
      <c r="N298" s="810"/>
      <c r="O298" s="810"/>
      <c r="P298" s="810"/>
    </row>
    <row r="299" spans="6:16" ht="15.75" thickBot="1" x14ac:dyDescent="0.3">
      <c r="F299" s="810"/>
      <c r="G299" s="810"/>
      <c r="H299" s="810"/>
      <c r="I299" s="810"/>
      <c r="J299" s="810"/>
      <c r="K299" s="810"/>
      <c r="L299" s="810"/>
      <c r="M299" s="810"/>
      <c r="N299" s="810"/>
      <c r="O299" s="810"/>
      <c r="P299" s="810"/>
    </row>
    <row r="300" spans="6:16" ht="15.75" thickBot="1" x14ac:dyDescent="0.3">
      <c r="F300" s="810"/>
      <c r="G300" s="810"/>
      <c r="H300" s="810"/>
      <c r="I300" s="810"/>
      <c r="J300" s="810"/>
      <c r="K300" s="810"/>
      <c r="L300" s="810"/>
      <c r="M300" s="810"/>
      <c r="N300" s="810"/>
      <c r="O300" s="810"/>
      <c r="P300" s="810"/>
    </row>
    <row r="301" spans="6:16" ht="15.75" thickBot="1" x14ac:dyDescent="0.3">
      <c r="F301" s="810"/>
      <c r="G301" s="810"/>
      <c r="H301" s="810"/>
      <c r="I301" s="810"/>
      <c r="J301" s="810"/>
      <c r="K301" s="810"/>
      <c r="L301" s="810"/>
      <c r="M301" s="810"/>
      <c r="N301" s="810"/>
      <c r="O301" s="810"/>
      <c r="P301" s="810"/>
    </row>
    <row r="302" spans="6:16" ht="15.75" thickBot="1" x14ac:dyDescent="0.3">
      <c r="F302" s="810"/>
      <c r="G302" s="810"/>
      <c r="H302" s="810"/>
      <c r="I302" s="810"/>
      <c r="J302" s="810"/>
      <c r="K302" s="810"/>
      <c r="L302" s="810"/>
      <c r="M302" s="810"/>
      <c r="N302" s="810"/>
      <c r="O302" s="810"/>
      <c r="P302" s="810"/>
    </row>
    <row r="303" spans="6:16" ht="15.75" thickBot="1" x14ac:dyDescent="0.3">
      <c r="F303" s="810"/>
      <c r="G303" s="810"/>
      <c r="H303" s="810"/>
      <c r="I303" s="810"/>
      <c r="J303" s="810"/>
      <c r="K303" s="810"/>
      <c r="L303" s="810"/>
      <c r="M303" s="810"/>
      <c r="N303" s="810"/>
      <c r="O303" s="810"/>
      <c r="P303" s="810"/>
    </row>
    <row r="304" spans="6:16" ht="15.75" thickBot="1" x14ac:dyDescent="0.3">
      <c r="F304" s="810"/>
      <c r="G304" s="810"/>
      <c r="H304" s="810"/>
      <c r="I304" s="810"/>
      <c r="J304" s="810"/>
      <c r="K304" s="810"/>
      <c r="L304" s="810"/>
      <c r="M304" s="810"/>
      <c r="N304" s="810"/>
      <c r="O304" s="810"/>
      <c r="P304" s="810"/>
    </row>
    <row r="305" spans="6:16" ht="15.75" thickBot="1" x14ac:dyDescent="0.3">
      <c r="F305" s="810"/>
      <c r="G305" s="810"/>
      <c r="H305" s="810"/>
      <c r="I305" s="810"/>
      <c r="J305" s="810"/>
      <c r="K305" s="810"/>
      <c r="L305" s="810"/>
      <c r="M305" s="810"/>
      <c r="N305" s="810"/>
      <c r="O305" s="810"/>
      <c r="P305" s="810"/>
    </row>
    <row r="306" spans="6:16" ht="15.75" thickBot="1" x14ac:dyDescent="0.3">
      <c r="F306" s="810"/>
      <c r="G306" s="810"/>
      <c r="H306" s="810"/>
      <c r="I306" s="810"/>
      <c r="J306" s="810"/>
      <c r="K306" s="810"/>
      <c r="L306" s="810"/>
      <c r="M306" s="810"/>
      <c r="N306" s="810"/>
      <c r="O306" s="810"/>
      <c r="P306" s="810"/>
    </row>
    <row r="307" spans="6:16" ht="15.75" thickBot="1" x14ac:dyDescent="0.3">
      <c r="F307" s="810"/>
      <c r="G307" s="810"/>
      <c r="H307" s="810"/>
      <c r="I307" s="810"/>
      <c r="J307" s="810"/>
      <c r="K307" s="810"/>
      <c r="L307" s="810"/>
      <c r="M307" s="810"/>
      <c r="N307" s="810"/>
      <c r="O307" s="810"/>
      <c r="P307" s="810"/>
    </row>
    <row r="308" spans="6:16" ht="15.75" thickBot="1" x14ac:dyDescent="0.3">
      <c r="F308" s="810"/>
      <c r="G308" s="810"/>
      <c r="H308" s="810"/>
      <c r="I308" s="810"/>
      <c r="J308" s="810"/>
      <c r="K308" s="810"/>
      <c r="L308" s="810"/>
      <c r="M308" s="810"/>
      <c r="N308" s="810"/>
      <c r="O308" s="810"/>
      <c r="P308" s="810"/>
    </row>
    <row r="309" spans="6:16" ht="15.75" thickBot="1" x14ac:dyDescent="0.3">
      <c r="F309" s="810"/>
      <c r="G309" s="810"/>
      <c r="H309" s="810"/>
      <c r="I309" s="810"/>
      <c r="J309" s="810"/>
      <c r="K309" s="810"/>
      <c r="L309" s="810"/>
      <c r="M309" s="810"/>
      <c r="N309" s="810"/>
      <c r="O309" s="810"/>
      <c r="P309" s="810"/>
    </row>
    <row r="310" spans="6:16" ht="15.75" thickBot="1" x14ac:dyDescent="0.3">
      <c r="F310" s="810"/>
      <c r="G310" s="810"/>
      <c r="H310" s="810"/>
      <c r="I310" s="810"/>
      <c r="J310" s="810"/>
      <c r="K310" s="810"/>
      <c r="L310" s="810"/>
      <c r="M310" s="810"/>
      <c r="N310" s="810"/>
      <c r="O310" s="810"/>
      <c r="P310" s="810"/>
    </row>
    <row r="311" spans="6:16" ht="15.75" thickBot="1" x14ac:dyDescent="0.3">
      <c r="F311" s="810"/>
      <c r="G311" s="810"/>
      <c r="H311" s="810"/>
      <c r="I311" s="810"/>
      <c r="J311" s="810"/>
      <c r="K311" s="810"/>
      <c r="L311" s="810"/>
      <c r="M311" s="810"/>
      <c r="N311" s="810"/>
      <c r="O311" s="810"/>
      <c r="P311" s="810"/>
    </row>
    <row r="312" spans="6:16" ht="15.75" thickBot="1" x14ac:dyDescent="0.3">
      <c r="F312" s="810"/>
      <c r="G312" s="810"/>
      <c r="H312" s="810"/>
      <c r="I312" s="810"/>
      <c r="J312" s="810"/>
      <c r="K312" s="810"/>
      <c r="L312" s="810"/>
      <c r="M312" s="810"/>
      <c r="N312" s="810"/>
      <c r="O312" s="810"/>
      <c r="P312" s="810"/>
    </row>
    <row r="313" spans="6:16" ht="15.75" thickBot="1" x14ac:dyDescent="0.3">
      <c r="F313" s="810"/>
      <c r="G313" s="810"/>
      <c r="H313" s="810"/>
      <c r="I313" s="810"/>
      <c r="J313" s="810"/>
      <c r="K313" s="810"/>
      <c r="L313" s="810"/>
      <c r="M313" s="810"/>
      <c r="N313" s="810"/>
      <c r="O313" s="810"/>
      <c r="P313" s="810"/>
    </row>
    <row r="314" spans="6:16" ht="15.75" thickBot="1" x14ac:dyDescent="0.3">
      <c r="F314" s="810"/>
      <c r="G314" s="810"/>
      <c r="H314" s="810"/>
      <c r="I314" s="810"/>
      <c r="J314" s="810"/>
      <c r="K314" s="810"/>
      <c r="L314" s="810"/>
      <c r="M314" s="810"/>
      <c r="N314" s="810"/>
      <c r="O314" s="810"/>
      <c r="P314" s="810"/>
    </row>
    <row r="315" spans="6:16" ht="15.75" thickBot="1" x14ac:dyDescent="0.3">
      <c r="F315" s="810"/>
      <c r="G315" s="810"/>
      <c r="H315" s="810"/>
      <c r="I315" s="810"/>
      <c r="J315" s="810"/>
      <c r="K315" s="810"/>
      <c r="L315" s="810"/>
      <c r="M315" s="810"/>
      <c r="N315" s="810"/>
      <c r="O315" s="810"/>
      <c r="P315" s="810"/>
    </row>
    <row r="316" spans="6:16" ht="15.75" thickBot="1" x14ac:dyDescent="0.3">
      <c r="F316" s="810"/>
      <c r="G316" s="810"/>
      <c r="H316" s="810"/>
      <c r="I316" s="810"/>
      <c r="J316" s="810"/>
      <c r="K316" s="810"/>
      <c r="L316" s="810"/>
      <c r="M316" s="810"/>
      <c r="N316" s="810"/>
      <c r="O316" s="810"/>
      <c r="P316" s="810"/>
    </row>
    <row r="317" spans="6:16" ht="15.75" thickBot="1" x14ac:dyDescent="0.3">
      <c r="F317" s="810"/>
      <c r="G317" s="810"/>
      <c r="H317" s="810"/>
      <c r="I317" s="810"/>
      <c r="J317" s="810"/>
      <c r="K317" s="810"/>
      <c r="L317" s="810"/>
      <c r="M317" s="810"/>
      <c r="N317" s="810"/>
      <c r="O317" s="810"/>
      <c r="P317" s="810"/>
    </row>
    <row r="318" spans="6:16" ht="15.75" thickBot="1" x14ac:dyDescent="0.3">
      <c r="F318" s="810"/>
      <c r="G318" s="810"/>
      <c r="H318" s="810"/>
      <c r="I318" s="810"/>
      <c r="J318" s="810"/>
      <c r="K318" s="810"/>
      <c r="L318" s="810"/>
      <c r="M318" s="810"/>
      <c r="N318" s="810"/>
      <c r="O318" s="810"/>
      <c r="P318" s="810"/>
    </row>
    <row r="319" spans="6:16" ht="15.75" thickBot="1" x14ac:dyDescent="0.3">
      <c r="F319" s="810"/>
      <c r="G319" s="810"/>
      <c r="H319" s="810"/>
      <c r="I319" s="810"/>
      <c r="J319" s="810"/>
      <c r="K319" s="810"/>
      <c r="L319" s="810"/>
      <c r="M319" s="810"/>
      <c r="N319" s="810"/>
      <c r="O319" s="810"/>
      <c r="P319" s="810"/>
    </row>
    <row r="320" spans="6:16" ht="15.75" thickBot="1" x14ac:dyDescent="0.3">
      <c r="F320" s="810"/>
      <c r="G320" s="810"/>
      <c r="H320" s="810"/>
      <c r="I320" s="810"/>
      <c r="J320" s="810"/>
      <c r="K320" s="810"/>
      <c r="L320" s="810"/>
      <c r="M320" s="810"/>
      <c r="N320" s="810"/>
      <c r="O320" s="810"/>
      <c r="P320" s="810"/>
    </row>
    <row r="321" spans="6:16" ht="15.75" thickBot="1" x14ac:dyDescent="0.3">
      <c r="F321" s="810"/>
      <c r="G321" s="810"/>
      <c r="H321" s="810"/>
      <c r="I321" s="810"/>
      <c r="J321" s="810"/>
      <c r="K321" s="810"/>
      <c r="L321" s="810"/>
      <c r="M321" s="810"/>
      <c r="N321" s="810"/>
      <c r="O321" s="810"/>
      <c r="P321" s="810"/>
    </row>
    <row r="322" spans="6:16" ht="15.75" thickBot="1" x14ac:dyDescent="0.3">
      <c r="F322" s="810"/>
      <c r="G322" s="810"/>
      <c r="H322" s="810"/>
      <c r="I322" s="810"/>
      <c r="J322" s="810"/>
      <c r="K322" s="810"/>
      <c r="L322" s="810"/>
      <c r="M322" s="810"/>
      <c r="N322" s="810"/>
      <c r="O322" s="810"/>
      <c r="P322" s="810"/>
    </row>
    <row r="323" spans="6:16" ht="15.75" thickBot="1" x14ac:dyDescent="0.3">
      <c r="F323" s="810"/>
      <c r="G323" s="810"/>
      <c r="H323" s="810"/>
      <c r="I323" s="810"/>
      <c r="J323" s="810"/>
      <c r="K323" s="810"/>
      <c r="L323" s="810"/>
      <c r="M323" s="810"/>
      <c r="N323" s="810"/>
      <c r="O323" s="810"/>
      <c r="P323" s="810"/>
    </row>
    <row r="324" spans="6:16" ht="15.75" thickBot="1" x14ac:dyDescent="0.3">
      <c r="F324" s="810"/>
      <c r="G324" s="810"/>
      <c r="H324" s="810"/>
      <c r="I324" s="810"/>
      <c r="J324" s="810"/>
      <c r="K324" s="810"/>
      <c r="L324" s="810"/>
      <c r="M324" s="810"/>
      <c r="N324" s="810"/>
      <c r="O324" s="810"/>
      <c r="P324" s="810"/>
    </row>
    <row r="325" spans="6:16" ht="15.75" thickBot="1" x14ac:dyDescent="0.3">
      <c r="F325" s="810"/>
      <c r="G325" s="810"/>
      <c r="H325" s="810"/>
      <c r="I325" s="810"/>
      <c r="J325" s="810"/>
      <c r="K325" s="810"/>
      <c r="L325" s="810"/>
      <c r="M325" s="810"/>
      <c r="N325" s="810"/>
      <c r="O325" s="810"/>
      <c r="P325" s="810"/>
    </row>
    <row r="326" spans="6:16" ht="15.75" thickBot="1" x14ac:dyDescent="0.3">
      <c r="F326" s="810"/>
      <c r="G326" s="810"/>
      <c r="H326" s="810"/>
      <c r="I326" s="810"/>
      <c r="J326" s="810"/>
      <c r="K326" s="810"/>
      <c r="L326" s="810"/>
      <c r="M326" s="810"/>
      <c r="N326" s="810"/>
      <c r="O326" s="810"/>
      <c r="P326" s="810"/>
    </row>
    <row r="327" spans="6:16" ht="15.75" thickBot="1" x14ac:dyDescent="0.3">
      <c r="F327" s="810"/>
      <c r="G327" s="810"/>
      <c r="H327" s="810"/>
      <c r="I327" s="810"/>
      <c r="J327" s="810"/>
      <c r="K327" s="810"/>
      <c r="L327" s="810"/>
      <c r="M327" s="810"/>
      <c r="N327" s="810"/>
      <c r="O327" s="810"/>
      <c r="P327" s="810"/>
    </row>
    <row r="328" spans="6:16" ht="15.75" thickBot="1" x14ac:dyDescent="0.3">
      <c r="F328" s="810"/>
      <c r="G328" s="810"/>
      <c r="H328" s="810"/>
      <c r="I328" s="810"/>
      <c r="J328" s="810"/>
      <c r="K328" s="810"/>
      <c r="L328" s="810"/>
      <c r="M328" s="810"/>
      <c r="N328" s="810"/>
      <c r="O328" s="810"/>
      <c r="P328" s="810"/>
    </row>
    <row r="329" spans="6:16" ht="15.75" thickBot="1" x14ac:dyDescent="0.3">
      <c r="F329" s="810"/>
      <c r="G329" s="810"/>
      <c r="H329" s="810"/>
      <c r="I329" s="810"/>
      <c r="J329" s="810"/>
      <c r="K329" s="810"/>
      <c r="L329" s="810"/>
      <c r="M329" s="810"/>
      <c r="N329" s="810"/>
      <c r="O329" s="810"/>
      <c r="P329" s="810"/>
    </row>
    <row r="330" spans="6:16" ht="15.75" thickBot="1" x14ac:dyDescent="0.3">
      <c r="F330" s="810"/>
      <c r="G330" s="810"/>
      <c r="H330" s="810"/>
      <c r="I330" s="810"/>
      <c r="J330" s="810"/>
      <c r="K330" s="810"/>
      <c r="L330" s="810"/>
      <c r="M330" s="810"/>
      <c r="N330" s="810"/>
      <c r="O330" s="810"/>
      <c r="P330" s="810"/>
    </row>
    <row r="331" spans="6:16" ht="15.75" thickBot="1" x14ac:dyDescent="0.3">
      <c r="F331" s="810"/>
      <c r="G331" s="810"/>
      <c r="H331" s="810"/>
      <c r="I331" s="810"/>
      <c r="J331" s="810"/>
      <c r="K331" s="810"/>
      <c r="L331" s="810"/>
      <c r="M331" s="810"/>
      <c r="N331" s="810"/>
      <c r="O331" s="810"/>
      <c r="P331" s="810"/>
    </row>
    <row r="332" spans="6:16" ht="15.75" thickBot="1" x14ac:dyDescent="0.3">
      <c r="F332" s="810"/>
      <c r="G332" s="810"/>
      <c r="H332" s="810"/>
      <c r="I332" s="810"/>
      <c r="J332" s="810"/>
      <c r="K332" s="810"/>
      <c r="L332" s="810"/>
      <c r="M332" s="810"/>
      <c r="N332" s="810"/>
      <c r="O332" s="810"/>
      <c r="P332" s="810"/>
    </row>
    <row r="333" spans="6:16" ht="15.75" thickBot="1" x14ac:dyDescent="0.3">
      <c r="F333" s="810"/>
      <c r="G333" s="810"/>
      <c r="H333" s="810"/>
      <c r="I333" s="810"/>
      <c r="J333" s="810"/>
      <c r="K333" s="810"/>
      <c r="L333" s="810"/>
      <c r="M333" s="810"/>
      <c r="N333" s="810"/>
      <c r="O333" s="810"/>
      <c r="P333" s="810"/>
    </row>
    <row r="334" spans="6:16" ht="15.75" thickBot="1" x14ac:dyDescent="0.3">
      <c r="F334" s="810"/>
      <c r="G334" s="810"/>
      <c r="H334" s="810"/>
      <c r="I334" s="810"/>
      <c r="J334" s="810"/>
      <c r="K334" s="810"/>
      <c r="L334" s="810"/>
      <c r="M334" s="810"/>
      <c r="N334" s="810"/>
      <c r="O334" s="810"/>
      <c r="P334" s="810"/>
    </row>
    <row r="335" spans="6:16" ht="15.75" thickBot="1" x14ac:dyDescent="0.3">
      <c r="F335" s="810"/>
      <c r="G335" s="810"/>
      <c r="H335" s="810"/>
      <c r="I335" s="810"/>
      <c r="J335" s="810"/>
      <c r="K335" s="810"/>
      <c r="L335" s="810"/>
      <c r="M335" s="810"/>
      <c r="N335" s="810"/>
      <c r="O335" s="810"/>
      <c r="P335" s="810"/>
    </row>
    <row r="336" spans="6:16" ht="15.75" thickBot="1" x14ac:dyDescent="0.3">
      <c r="F336" s="810"/>
      <c r="G336" s="810"/>
      <c r="H336" s="810"/>
      <c r="I336" s="810"/>
      <c r="J336" s="810"/>
      <c r="K336" s="810"/>
      <c r="L336" s="810"/>
      <c r="M336" s="810"/>
      <c r="N336" s="810"/>
      <c r="O336" s="810"/>
      <c r="P336" s="810"/>
    </row>
    <row r="337" spans="6:16" ht="15.75" thickBot="1" x14ac:dyDescent="0.3">
      <c r="F337" s="810"/>
      <c r="G337" s="810"/>
      <c r="H337" s="810"/>
      <c r="I337" s="810"/>
      <c r="J337" s="810"/>
      <c r="K337" s="810"/>
      <c r="L337" s="810"/>
      <c r="M337" s="810"/>
      <c r="N337" s="810"/>
      <c r="O337" s="810"/>
      <c r="P337" s="810"/>
    </row>
    <row r="338" spans="6:16" ht="15.75" thickBot="1" x14ac:dyDescent="0.3">
      <c r="F338" s="810"/>
      <c r="G338" s="810"/>
      <c r="H338" s="810"/>
      <c r="I338" s="810"/>
      <c r="J338" s="810"/>
      <c r="K338" s="810"/>
      <c r="L338" s="810"/>
      <c r="M338" s="810"/>
      <c r="N338" s="810"/>
      <c r="O338" s="810"/>
      <c r="P338" s="810"/>
    </row>
    <row r="339" spans="6:16" ht="15.75" thickBot="1" x14ac:dyDescent="0.3">
      <c r="F339" s="810"/>
      <c r="G339" s="810"/>
      <c r="H339" s="810"/>
      <c r="I339" s="810"/>
      <c r="J339" s="810"/>
      <c r="K339" s="810"/>
      <c r="L339" s="810"/>
      <c r="M339" s="810"/>
      <c r="N339" s="810"/>
      <c r="O339" s="810"/>
      <c r="P339" s="810"/>
    </row>
    <row r="340" spans="6:16" ht="15.75" thickBot="1" x14ac:dyDescent="0.3">
      <c r="F340" s="810"/>
      <c r="G340" s="810"/>
      <c r="H340" s="810"/>
      <c r="I340" s="810"/>
      <c r="J340" s="810"/>
      <c r="K340" s="810"/>
      <c r="L340" s="810"/>
      <c r="M340" s="810"/>
      <c r="N340" s="810"/>
      <c r="O340" s="810"/>
      <c r="P340" s="810"/>
    </row>
    <row r="341" spans="6:16" ht="15.75" thickBot="1" x14ac:dyDescent="0.3">
      <c r="F341" s="810"/>
      <c r="G341" s="810"/>
      <c r="H341" s="810"/>
      <c r="I341" s="810"/>
      <c r="J341" s="810"/>
      <c r="K341" s="810"/>
      <c r="L341" s="810"/>
      <c r="M341" s="810"/>
      <c r="N341" s="810"/>
      <c r="O341" s="810"/>
      <c r="P341" s="810"/>
    </row>
    <row r="342" spans="6:16" ht="15.75" thickBot="1" x14ac:dyDescent="0.3">
      <c r="F342" s="810"/>
      <c r="G342" s="810"/>
      <c r="H342" s="810"/>
      <c r="I342" s="810"/>
      <c r="J342" s="810"/>
      <c r="K342" s="810"/>
      <c r="L342" s="810"/>
      <c r="M342" s="810"/>
      <c r="N342" s="810"/>
      <c r="O342" s="810"/>
      <c r="P342" s="810"/>
    </row>
    <row r="343" spans="6:16" ht="15.75" thickBot="1" x14ac:dyDescent="0.3">
      <c r="F343" s="810"/>
      <c r="G343" s="810"/>
      <c r="H343" s="810"/>
      <c r="I343" s="810"/>
      <c r="J343" s="810"/>
      <c r="K343" s="810"/>
      <c r="L343" s="810"/>
      <c r="M343" s="810"/>
      <c r="N343" s="810"/>
      <c r="O343" s="810"/>
      <c r="P343" s="810"/>
    </row>
    <row r="344" spans="6:16" ht="15.75" thickBot="1" x14ac:dyDescent="0.3">
      <c r="F344" s="810"/>
      <c r="G344" s="810"/>
      <c r="H344" s="810"/>
      <c r="I344" s="810"/>
      <c r="J344" s="810"/>
      <c r="K344" s="810"/>
      <c r="L344" s="810"/>
      <c r="M344" s="810"/>
      <c r="N344" s="810"/>
      <c r="O344" s="810"/>
      <c r="P344" s="810"/>
    </row>
    <row r="345" spans="6:16" ht="15.75" thickBot="1" x14ac:dyDescent="0.3">
      <c r="F345" s="810"/>
      <c r="G345" s="810"/>
      <c r="H345" s="810"/>
      <c r="I345" s="810"/>
      <c r="J345" s="810"/>
      <c r="K345" s="810"/>
      <c r="L345" s="810"/>
      <c r="M345" s="810"/>
      <c r="N345" s="810"/>
      <c r="O345" s="810"/>
      <c r="P345" s="810"/>
    </row>
    <row r="346" spans="6:16" ht="15.75" thickBot="1" x14ac:dyDescent="0.3">
      <c r="F346" s="810"/>
      <c r="G346" s="810"/>
      <c r="H346" s="810"/>
      <c r="I346" s="810"/>
      <c r="J346" s="810"/>
      <c r="K346" s="810"/>
      <c r="L346" s="810"/>
      <c r="M346" s="810"/>
      <c r="N346" s="810"/>
      <c r="O346" s="810"/>
      <c r="P346" s="810"/>
    </row>
    <row r="347" spans="6:16" ht="15.75" thickBot="1" x14ac:dyDescent="0.3">
      <c r="F347" s="810"/>
      <c r="G347" s="810"/>
      <c r="H347" s="810"/>
      <c r="I347" s="810"/>
      <c r="J347" s="810"/>
      <c r="K347" s="810"/>
      <c r="L347" s="810"/>
      <c r="M347" s="810"/>
      <c r="N347" s="810"/>
      <c r="O347" s="810"/>
      <c r="P347" s="810"/>
    </row>
    <row r="348" spans="6:16" ht="15.75" thickBot="1" x14ac:dyDescent="0.3">
      <c r="F348" s="810"/>
      <c r="G348" s="810"/>
      <c r="H348" s="810"/>
      <c r="I348" s="810"/>
      <c r="J348" s="810"/>
      <c r="K348" s="810"/>
      <c r="L348" s="810"/>
      <c r="M348" s="810"/>
      <c r="N348" s="810"/>
      <c r="O348" s="810"/>
      <c r="P348" s="810"/>
    </row>
    <row r="349" spans="6:16" ht="15.75" thickBot="1" x14ac:dyDescent="0.3">
      <c r="F349" s="810"/>
      <c r="G349" s="810"/>
      <c r="H349" s="810"/>
      <c r="I349" s="810"/>
      <c r="J349" s="810"/>
      <c r="K349" s="810"/>
      <c r="L349" s="810"/>
      <c r="M349" s="810"/>
      <c r="N349" s="810"/>
      <c r="O349" s="810"/>
      <c r="P349" s="810"/>
    </row>
    <row r="350" spans="6:16" ht="15.75" thickBot="1" x14ac:dyDescent="0.3">
      <c r="F350" s="810"/>
      <c r="G350" s="810"/>
      <c r="H350" s="810"/>
      <c r="I350" s="810"/>
      <c r="J350" s="810"/>
      <c r="K350" s="810"/>
      <c r="L350" s="810"/>
      <c r="M350" s="810"/>
      <c r="N350" s="810"/>
      <c r="O350" s="810"/>
      <c r="P350" s="810"/>
    </row>
    <row r="351" spans="6:16" ht="15.75" thickBot="1" x14ac:dyDescent="0.3">
      <c r="F351" s="810"/>
      <c r="G351" s="810"/>
      <c r="H351" s="810"/>
      <c r="I351" s="810"/>
      <c r="J351" s="810"/>
      <c r="K351" s="810"/>
      <c r="L351" s="810"/>
      <c r="M351" s="810"/>
      <c r="N351" s="810"/>
      <c r="O351" s="810"/>
      <c r="P351" s="810"/>
    </row>
    <row r="352" spans="6:16" ht="15.75" thickBot="1" x14ac:dyDescent="0.3">
      <c r="F352" s="810"/>
      <c r="G352" s="810"/>
      <c r="H352" s="810"/>
      <c r="I352" s="810"/>
      <c r="J352" s="810"/>
      <c r="K352" s="810"/>
      <c r="L352" s="810"/>
      <c r="M352" s="810"/>
      <c r="N352" s="810"/>
      <c r="O352" s="810"/>
      <c r="P352" s="810"/>
    </row>
    <row r="353" spans="6:16" ht="15.75" thickBot="1" x14ac:dyDescent="0.3">
      <c r="F353" s="810"/>
      <c r="G353" s="810"/>
      <c r="H353" s="810"/>
      <c r="I353" s="810"/>
      <c r="J353" s="810"/>
      <c r="K353" s="810"/>
      <c r="L353" s="810"/>
      <c r="M353" s="810"/>
      <c r="N353" s="810"/>
      <c r="O353" s="810"/>
      <c r="P353" s="810"/>
    </row>
    <row r="354" spans="6:16" ht="15.75" thickBot="1" x14ac:dyDescent="0.3">
      <c r="F354" s="810"/>
      <c r="G354" s="810"/>
      <c r="H354" s="810"/>
      <c r="I354" s="810"/>
      <c r="J354" s="810"/>
      <c r="K354" s="810"/>
      <c r="L354" s="810"/>
      <c r="M354" s="810"/>
      <c r="N354" s="810"/>
      <c r="O354" s="810"/>
      <c r="P354" s="810"/>
    </row>
    <row r="355" spans="6:16" ht="15.75" thickBot="1" x14ac:dyDescent="0.3">
      <c r="F355" s="810"/>
      <c r="G355" s="810"/>
      <c r="H355" s="810"/>
      <c r="I355" s="810"/>
      <c r="J355" s="810"/>
      <c r="K355" s="810"/>
      <c r="L355" s="810"/>
      <c r="M355" s="810"/>
      <c r="N355" s="810"/>
      <c r="O355" s="810"/>
      <c r="P355" s="810"/>
    </row>
    <row r="356" spans="6:16" ht="15.75" thickBot="1" x14ac:dyDescent="0.3">
      <c r="F356" s="810"/>
      <c r="G356" s="810"/>
      <c r="H356" s="810"/>
      <c r="I356" s="810"/>
      <c r="J356" s="810"/>
      <c r="K356" s="810"/>
      <c r="L356" s="810"/>
      <c r="M356" s="810"/>
      <c r="N356" s="810"/>
      <c r="O356" s="810"/>
      <c r="P356" s="810"/>
    </row>
    <row r="357" spans="6:16" ht="15.75" thickBot="1" x14ac:dyDescent="0.3">
      <c r="F357" s="810"/>
      <c r="G357" s="810"/>
      <c r="H357" s="810"/>
      <c r="I357" s="810"/>
      <c r="J357" s="810"/>
      <c r="K357" s="810"/>
      <c r="L357" s="810"/>
      <c r="M357" s="810"/>
      <c r="N357" s="810"/>
      <c r="O357" s="810"/>
      <c r="P357" s="810"/>
    </row>
    <row r="358" spans="6:16" ht="15.75" thickBot="1" x14ac:dyDescent="0.3">
      <c r="F358" s="810"/>
      <c r="G358" s="810"/>
      <c r="H358" s="810"/>
      <c r="I358" s="810"/>
      <c r="J358" s="810"/>
      <c r="K358" s="810"/>
      <c r="L358" s="810"/>
      <c r="M358" s="810"/>
      <c r="N358" s="810"/>
      <c r="O358" s="810"/>
      <c r="P358" s="810"/>
    </row>
    <row r="359" spans="6:16" ht="15.75" thickBot="1" x14ac:dyDescent="0.3">
      <c r="F359" s="810"/>
      <c r="G359" s="810"/>
      <c r="H359" s="810"/>
      <c r="I359" s="810"/>
      <c r="J359" s="810"/>
      <c r="K359" s="810"/>
      <c r="L359" s="810"/>
      <c r="M359" s="810"/>
      <c r="N359" s="810"/>
      <c r="O359" s="810"/>
      <c r="P359" s="810"/>
    </row>
    <row r="360" spans="6:16" ht="15.75" thickBot="1" x14ac:dyDescent="0.3">
      <c r="F360" s="810"/>
      <c r="G360" s="810"/>
      <c r="H360" s="810"/>
      <c r="I360" s="810"/>
      <c r="J360" s="810"/>
      <c r="K360" s="810"/>
      <c r="L360" s="810"/>
      <c r="M360" s="810"/>
      <c r="N360" s="810"/>
      <c r="O360" s="810"/>
      <c r="P360" s="810"/>
    </row>
    <row r="361" spans="6:16" ht="15.75" thickBot="1" x14ac:dyDescent="0.3">
      <c r="F361" s="810"/>
      <c r="G361" s="810"/>
      <c r="H361" s="810"/>
      <c r="I361" s="810"/>
      <c r="J361" s="810"/>
      <c r="K361" s="810"/>
      <c r="L361" s="810"/>
      <c r="M361" s="810"/>
      <c r="N361" s="810"/>
      <c r="O361" s="810"/>
      <c r="P361" s="810"/>
    </row>
    <row r="362" spans="6:16" ht="15.75" thickBot="1" x14ac:dyDescent="0.3">
      <c r="F362" s="810"/>
      <c r="G362" s="810"/>
      <c r="H362" s="810"/>
      <c r="I362" s="810"/>
      <c r="J362" s="810"/>
      <c r="K362" s="810"/>
      <c r="L362" s="810"/>
      <c r="M362" s="810"/>
      <c r="N362" s="810"/>
      <c r="O362" s="810"/>
      <c r="P362" s="810"/>
    </row>
    <row r="363" spans="6:16" ht="15.75" thickBot="1" x14ac:dyDescent="0.3">
      <c r="F363" s="810"/>
      <c r="G363" s="810"/>
      <c r="H363" s="810"/>
      <c r="I363" s="810"/>
      <c r="J363" s="810"/>
      <c r="K363" s="810"/>
      <c r="L363" s="810"/>
      <c r="M363" s="810"/>
      <c r="N363" s="810"/>
      <c r="O363" s="810"/>
      <c r="P363" s="810"/>
    </row>
    <row r="364" spans="6:16" ht="15.75" thickBot="1" x14ac:dyDescent="0.3">
      <c r="F364" s="810"/>
      <c r="G364" s="810"/>
      <c r="H364" s="810"/>
      <c r="I364" s="810"/>
      <c r="J364" s="810"/>
      <c r="K364" s="810"/>
      <c r="L364" s="810"/>
      <c r="M364" s="810"/>
      <c r="N364" s="810"/>
      <c r="O364" s="810"/>
      <c r="P364" s="810"/>
    </row>
    <row r="365" spans="6:16" ht="15.75" thickBot="1" x14ac:dyDescent="0.3">
      <c r="F365" s="810"/>
      <c r="G365" s="810"/>
      <c r="H365" s="810"/>
      <c r="I365" s="810"/>
      <c r="J365" s="810"/>
      <c r="K365" s="810"/>
      <c r="L365" s="810"/>
      <c r="M365" s="810"/>
      <c r="N365" s="810"/>
      <c r="O365" s="810"/>
      <c r="P365" s="810"/>
    </row>
    <row r="366" spans="6:16" ht="15.75" thickBot="1" x14ac:dyDescent="0.3">
      <c r="F366" s="810"/>
      <c r="G366" s="810"/>
      <c r="H366" s="810"/>
      <c r="I366" s="810"/>
      <c r="J366" s="810"/>
      <c r="K366" s="810"/>
      <c r="L366" s="810"/>
      <c r="M366" s="810"/>
      <c r="N366" s="810"/>
      <c r="O366" s="810"/>
      <c r="P366" s="810"/>
    </row>
    <row r="367" spans="6:16" ht="15.75" thickBot="1" x14ac:dyDescent="0.3">
      <c r="F367" s="810"/>
      <c r="G367" s="810"/>
      <c r="H367" s="810"/>
      <c r="I367" s="810"/>
      <c r="J367" s="810"/>
      <c r="K367" s="810"/>
      <c r="L367" s="810"/>
      <c r="M367" s="810"/>
      <c r="N367" s="810"/>
      <c r="O367" s="810"/>
      <c r="P367" s="810"/>
    </row>
    <row r="368" spans="6:16" ht="15.75" thickBot="1" x14ac:dyDescent="0.3">
      <c r="F368" s="810"/>
      <c r="G368" s="810"/>
      <c r="H368" s="810"/>
      <c r="I368" s="810"/>
      <c r="J368" s="810"/>
      <c r="K368" s="810"/>
      <c r="L368" s="810"/>
      <c r="M368" s="810"/>
      <c r="N368" s="810"/>
      <c r="O368" s="810"/>
      <c r="P368" s="810"/>
    </row>
    <row r="369" spans="6:16" ht="15.75" thickBot="1" x14ac:dyDescent="0.3">
      <c r="F369" s="810"/>
      <c r="G369" s="810"/>
      <c r="H369" s="810"/>
      <c r="I369" s="810"/>
      <c r="J369" s="810"/>
      <c r="K369" s="810"/>
      <c r="L369" s="810"/>
      <c r="M369" s="810"/>
      <c r="N369" s="810"/>
      <c r="O369" s="810"/>
      <c r="P369" s="810"/>
    </row>
    <row r="370" spans="6:16" ht="15.75" thickBot="1" x14ac:dyDescent="0.3">
      <c r="F370" s="810"/>
      <c r="G370" s="810"/>
      <c r="H370" s="810"/>
      <c r="I370" s="810"/>
      <c r="J370" s="810"/>
      <c r="K370" s="810"/>
      <c r="L370" s="810"/>
      <c r="M370" s="810"/>
      <c r="N370" s="810"/>
      <c r="O370" s="810"/>
      <c r="P370" s="810"/>
    </row>
    <row r="371" spans="6:16" ht="15.75" thickBot="1" x14ac:dyDescent="0.3">
      <c r="F371" s="810"/>
      <c r="G371" s="810"/>
      <c r="H371" s="810"/>
      <c r="I371" s="810"/>
      <c r="J371" s="810"/>
      <c r="K371" s="810"/>
      <c r="L371" s="810"/>
      <c r="M371" s="810"/>
      <c r="N371" s="810"/>
      <c r="O371" s="810"/>
      <c r="P371" s="810"/>
    </row>
    <row r="372" spans="6:16" ht="15.75" thickBot="1" x14ac:dyDescent="0.3">
      <c r="F372" s="810"/>
      <c r="G372" s="810"/>
      <c r="H372" s="810"/>
      <c r="I372" s="810"/>
      <c r="J372" s="810"/>
      <c r="K372" s="810"/>
      <c r="L372" s="810"/>
      <c r="M372" s="810"/>
      <c r="N372" s="810"/>
      <c r="O372" s="810"/>
      <c r="P372" s="810"/>
    </row>
    <row r="373" spans="6:16" ht="15.75" thickBot="1" x14ac:dyDescent="0.3">
      <c r="F373" s="810"/>
      <c r="G373" s="810"/>
      <c r="H373" s="810"/>
      <c r="I373" s="810"/>
      <c r="J373" s="810"/>
      <c r="K373" s="810"/>
      <c r="L373" s="810"/>
      <c r="M373" s="810"/>
      <c r="N373" s="810"/>
      <c r="O373" s="810"/>
      <c r="P373" s="810"/>
    </row>
    <row r="374" spans="6:16" ht="15.75" thickBot="1" x14ac:dyDescent="0.3">
      <c r="F374" s="810"/>
      <c r="G374" s="810"/>
      <c r="H374" s="810"/>
      <c r="I374" s="810"/>
      <c r="J374" s="810"/>
      <c r="K374" s="810"/>
      <c r="L374" s="810"/>
      <c r="M374" s="810"/>
      <c r="N374" s="810"/>
      <c r="O374" s="810"/>
      <c r="P374" s="810"/>
    </row>
    <row r="375" spans="6:16" ht="15.75" thickBot="1" x14ac:dyDescent="0.3">
      <c r="F375" s="810"/>
      <c r="G375" s="810"/>
      <c r="H375" s="810"/>
      <c r="I375" s="810"/>
      <c r="J375" s="810"/>
      <c r="K375" s="810"/>
      <c r="L375" s="810"/>
      <c r="M375" s="810"/>
      <c r="N375" s="810"/>
      <c r="O375" s="810"/>
      <c r="P375" s="810"/>
    </row>
    <row r="376" spans="6:16" ht="15.75" thickBot="1" x14ac:dyDescent="0.3">
      <c r="F376" s="810"/>
      <c r="G376" s="810"/>
      <c r="H376" s="810"/>
      <c r="I376" s="810"/>
      <c r="J376" s="810"/>
      <c r="K376" s="810"/>
      <c r="L376" s="810"/>
      <c r="M376" s="810"/>
      <c r="N376" s="810"/>
      <c r="O376" s="810"/>
      <c r="P376" s="810"/>
    </row>
    <row r="377" spans="6:16" ht="15.75" thickBot="1" x14ac:dyDescent="0.3">
      <c r="F377" s="810"/>
      <c r="G377" s="810"/>
      <c r="H377" s="810"/>
      <c r="I377" s="810"/>
      <c r="J377" s="810"/>
      <c r="K377" s="810"/>
      <c r="L377" s="810"/>
      <c r="M377" s="810"/>
      <c r="N377" s="810"/>
      <c r="O377" s="810"/>
      <c r="P377" s="810"/>
    </row>
    <row r="378" spans="6:16" ht="15.75" thickBot="1" x14ac:dyDescent="0.3">
      <c r="F378" s="810"/>
      <c r="G378" s="810"/>
      <c r="H378" s="810"/>
      <c r="I378" s="810"/>
      <c r="J378" s="810"/>
      <c r="K378" s="810"/>
      <c r="L378" s="810"/>
      <c r="M378" s="810"/>
      <c r="N378" s="810"/>
      <c r="O378" s="810"/>
      <c r="P378" s="810"/>
    </row>
    <row r="379" spans="6:16" ht="15.75" thickBot="1" x14ac:dyDescent="0.3">
      <c r="F379" s="810"/>
      <c r="G379" s="810"/>
      <c r="H379" s="810"/>
      <c r="I379" s="810"/>
      <c r="J379" s="810"/>
      <c r="K379" s="810"/>
      <c r="L379" s="810"/>
      <c r="M379" s="810"/>
      <c r="N379" s="810"/>
      <c r="O379" s="810"/>
      <c r="P379" s="810"/>
    </row>
    <row r="380" spans="6:16" ht="15.75" thickBot="1" x14ac:dyDescent="0.3">
      <c r="F380" s="810"/>
      <c r="G380" s="810"/>
      <c r="H380" s="810"/>
      <c r="I380" s="810"/>
      <c r="J380" s="810"/>
      <c r="K380" s="810"/>
      <c r="L380" s="810"/>
      <c r="M380" s="810"/>
      <c r="N380" s="810"/>
      <c r="O380" s="810"/>
      <c r="P380" s="810"/>
    </row>
    <row r="381" spans="6:16" ht="15.75" thickBot="1" x14ac:dyDescent="0.3">
      <c r="F381" s="810"/>
      <c r="G381" s="810"/>
      <c r="H381" s="810"/>
      <c r="I381" s="810"/>
      <c r="J381" s="810"/>
      <c r="K381" s="810"/>
      <c r="L381" s="810"/>
      <c r="M381" s="810"/>
      <c r="N381" s="810"/>
      <c r="O381" s="810"/>
      <c r="P381" s="810"/>
    </row>
    <row r="382" spans="6:16" ht="15.75" thickBot="1" x14ac:dyDescent="0.3">
      <c r="F382" s="810"/>
      <c r="G382" s="810"/>
      <c r="H382" s="810"/>
      <c r="I382" s="810"/>
      <c r="J382" s="810"/>
      <c r="K382" s="810"/>
      <c r="L382" s="810"/>
      <c r="M382" s="810"/>
      <c r="N382" s="810"/>
      <c r="O382" s="810"/>
      <c r="P382" s="810"/>
    </row>
    <row r="383" spans="6:16" ht="15.75" thickBot="1" x14ac:dyDescent="0.3">
      <c r="F383" s="810"/>
      <c r="G383" s="810"/>
      <c r="H383" s="810"/>
      <c r="I383" s="810"/>
      <c r="J383" s="810"/>
      <c r="K383" s="810"/>
      <c r="L383" s="810"/>
      <c r="M383" s="810"/>
      <c r="N383" s="810"/>
      <c r="O383" s="810"/>
      <c r="P383" s="810"/>
    </row>
    <row r="384" spans="6:16" ht="15.75" thickBot="1" x14ac:dyDescent="0.3">
      <c r="F384" s="810"/>
      <c r="G384" s="810"/>
      <c r="H384" s="810"/>
      <c r="I384" s="810"/>
      <c r="J384" s="810"/>
      <c r="K384" s="810"/>
      <c r="L384" s="810"/>
      <c r="M384" s="810"/>
      <c r="N384" s="810"/>
      <c r="O384" s="810"/>
      <c r="P384" s="810"/>
    </row>
    <row r="385" spans="6:16" ht="15.75" thickBot="1" x14ac:dyDescent="0.3">
      <c r="F385" s="810"/>
      <c r="G385" s="810"/>
      <c r="H385" s="810"/>
      <c r="I385" s="810"/>
      <c r="J385" s="810"/>
      <c r="K385" s="810"/>
      <c r="L385" s="810"/>
      <c r="M385" s="810"/>
      <c r="N385" s="810"/>
      <c r="O385" s="810"/>
      <c r="P385" s="810"/>
    </row>
    <row r="386" spans="6:16" ht="15.75" thickBot="1" x14ac:dyDescent="0.3">
      <c r="F386" s="810"/>
      <c r="G386" s="810"/>
      <c r="H386" s="810"/>
      <c r="I386" s="810"/>
      <c r="J386" s="810"/>
      <c r="K386" s="810"/>
      <c r="L386" s="810"/>
      <c r="M386" s="810"/>
      <c r="N386" s="810"/>
      <c r="O386" s="810"/>
      <c r="P386" s="810"/>
    </row>
    <row r="387" spans="6:16" ht="15.75" thickBot="1" x14ac:dyDescent="0.3">
      <c r="F387" s="810"/>
      <c r="G387" s="810"/>
      <c r="H387" s="810"/>
      <c r="I387" s="810"/>
      <c r="J387" s="810"/>
      <c r="K387" s="810"/>
      <c r="L387" s="810"/>
      <c r="M387" s="810"/>
      <c r="N387" s="810"/>
      <c r="O387" s="810"/>
      <c r="P387" s="810"/>
    </row>
    <row r="388" spans="6:16" ht="15.75" thickBot="1" x14ac:dyDescent="0.3">
      <c r="F388" s="810"/>
      <c r="G388" s="810"/>
      <c r="H388" s="810"/>
      <c r="I388" s="810"/>
      <c r="J388" s="810"/>
      <c r="K388" s="810"/>
      <c r="L388" s="810"/>
      <c r="M388" s="810"/>
      <c r="N388" s="810"/>
      <c r="O388" s="810"/>
      <c r="P388" s="810"/>
    </row>
    <row r="389" spans="6:16" ht="15.75" thickBot="1" x14ac:dyDescent="0.3">
      <c r="F389" s="810"/>
      <c r="G389" s="810"/>
      <c r="H389" s="810"/>
      <c r="I389" s="810"/>
      <c r="J389" s="810"/>
      <c r="K389" s="810"/>
      <c r="L389" s="810"/>
      <c r="M389" s="810"/>
      <c r="N389" s="810"/>
      <c r="O389" s="810"/>
      <c r="P389" s="810"/>
    </row>
    <row r="390" spans="6:16" ht="15.75" thickBot="1" x14ac:dyDescent="0.3">
      <c r="F390" s="810"/>
      <c r="G390" s="810"/>
      <c r="H390" s="810"/>
      <c r="I390" s="810"/>
      <c r="J390" s="810"/>
      <c r="K390" s="810"/>
      <c r="L390" s="810"/>
      <c r="M390" s="810"/>
      <c r="N390" s="810"/>
      <c r="O390" s="810"/>
      <c r="P390" s="810"/>
    </row>
    <row r="391" spans="6:16" ht="15.75" thickBot="1" x14ac:dyDescent="0.3">
      <c r="F391" s="810"/>
      <c r="G391" s="810"/>
      <c r="H391" s="810"/>
      <c r="I391" s="810"/>
      <c r="J391" s="810"/>
      <c r="K391" s="810"/>
      <c r="L391" s="810"/>
      <c r="M391" s="810"/>
      <c r="N391" s="810"/>
      <c r="O391" s="810"/>
      <c r="P391" s="810"/>
    </row>
    <row r="392" spans="6:16" ht="15.75" thickBot="1" x14ac:dyDescent="0.3">
      <c r="F392" s="810"/>
      <c r="G392" s="810"/>
      <c r="H392" s="810"/>
      <c r="I392" s="810"/>
      <c r="J392" s="810"/>
      <c r="K392" s="810"/>
      <c r="L392" s="810"/>
      <c r="M392" s="810"/>
      <c r="N392" s="810"/>
      <c r="O392" s="810"/>
      <c r="P392" s="810"/>
    </row>
    <row r="393" spans="6:16" ht="15.75" thickBot="1" x14ac:dyDescent="0.3">
      <c r="F393" s="810"/>
      <c r="G393" s="810"/>
      <c r="H393" s="810"/>
      <c r="I393" s="810"/>
      <c r="J393" s="810"/>
      <c r="K393" s="810"/>
      <c r="L393" s="810"/>
      <c r="M393" s="810"/>
      <c r="N393" s="810"/>
      <c r="O393" s="810"/>
      <c r="P393" s="810"/>
    </row>
    <row r="394" spans="6:16" ht="15.75" thickBot="1" x14ac:dyDescent="0.3">
      <c r="F394" s="810"/>
      <c r="G394" s="810"/>
      <c r="H394" s="810"/>
      <c r="I394" s="810"/>
      <c r="J394" s="810"/>
      <c r="K394" s="810"/>
      <c r="L394" s="810"/>
      <c r="M394" s="810"/>
      <c r="N394" s="810"/>
      <c r="O394" s="810"/>
      <c r="P394" s="810"/>
    </row>
    <row r="395" spans="6:16" ht="15.75" thickBot="1" x14ac:dyDescent="0.3">
      <c r="F395" s="810"/>
      <c r="G395" s="810"/>
      <c r="H395" s="810"/>
      <c r="I395" s="810"/>
      <c r="J395" s="810"/>
      <c r="K395" s="810"/>
      <c r="L395" s="810"/>
      <c r="M395" s="810"/>
      <c r="N395" s="810"/>
      <c r="O395" s="810"/>
      <c r="P395" s="810"/>
    </row>
    <row r="396" spans="6:16" ht="15.75" thickBot="1" x14ac:dyDescent="0.3">
      <c r="F396" s="810"/>
      <c r="G396" s="810"/>
      <c r="H396" s="810"/>
      <c r="I396" s="810"/>
      <c r="J396" s="810"/>
      <c r="K396" s="810"/>
      <c r="L396" s="810"/>
      <c r="M396" s="810"/>
      <c r="N396" s="810"/>
      <c r="O396" s="810"/>
      <c r="P396" s="810"/>
    </row>
    <row r="397" spans="6:16" ht="15.75" thickBot="1" x14ac:dyDescent="0.3">
      <c r="F397" s="810"/>
      <c r="G397" s="810"/>
      <c r="H397" s="810"/>
      <c r="I397" s="810"/>
      <c r="J397" s="810"/>
      <c r="K397" s="810"/>
      <c r="L397" s="810"/>
      <c r="M397" s="810"/>
      <c r="N397" s="810"/>
      <c r="O397" s="810"/>
      <c r="P397" s="810"/>
    </row>
    <row r="398" spans="6:16" ht="15.75" thickBot="1" x14ac:dyDescent="0.3">
      <c r="F398" s="810"/>
      <c r="G398" s="810"/>
      <c r="H398" s="810"/>
      <c r="I398" s="810"/>
      <c r="J398" s="810"/>
      <c r="K398" s="810"/>
      <c r="L398" s="810"/>
      <c r="M398" s="810"/>
      <c r="N398" s="810"/>
      <c r="O398" s="810"/>
      <c r="P398" s="810"/>
    </row>
    <row r="399" spans="6:16" ht="15.75" thickBot="1" x14ac:dyDescent="0.3">
      <c r="F399" s="810"/>
      <c r="G399" s="810"/>
      <c r="H399" s="810"/>
      <c r="I399" s="810"/>
      <c r="J399" s="810"/>
      <c r="K399" s="810"/>
      <c r="L399" s="810"/>
      <c r="M399" s="810"/>
      <c r="N399" s="810"/>
      <c r="O399" s="810"/>
      <c r="P399" s="810"/>
    </row>
    <row r="400" spans="6:16" ht="15.75" thickBot="1" x14ac:dyDescent="0.3">
      <c r="F400" s="810"/>
      <c r="G400" s="810"/>
      <c r="H400" s="810"/>
      <c r="I400" s="810"/>
      <c r="J400" s="810"/>
      <c r="K400" s="810"/>
      <c r="L400" s="810"/>
      <c r="M400" s="810"/>
      <c r="N400" s="810"/>
      <c r="O400" s="810"/>
      <c r="P400" s="810"/>
    </row>
    <row r="401" spans="6:16" ht="15.75" thickBot="1" x14ac:dyDescent="0.3">
      <c r="F401" s="810"/>
      <c r="G401" s="810"/>
      <c r="H401" s="810"/>
      <c r="I401" s="810"/>
      <c r="J401" s="810"/>
      <c r="K401" s="810"/>
      <c r="L401" s="810"/>
      <c r="M401" s="810"/>
      <c r="N401" s="810"/>
      <c r="O401" s="810"/>
      <c r="P401" s="810"/>
    </row>
    <row r="402" spans="6:16" ht="15.75" thickBot="1" x14ac:dyDescent="0.3">
      <c r="F402" s="810"/>
      <c r="G402" s="810"/>
      <c r="H402" s="810"/>
      <c r="I402" s="810"/>
      <c r="J402" s="810"/>
      <c r="K402" s="810"/>
      <c r="L402" s="810"/>
      <c r="M402" s="810"/>
      <c r="N402" s="810"/>
      <c r="O402" s="810"/>
      <c r="P402" s="810"/>
    </row>
    <row r="403" spans="6:16" ht="15.75" thickBot="1" x14ac:dyDescent="0.3">
      <c r="F403" s="810"/>
      <c r="G403" s="810"/>
      <c r="H403" s="810"/>
      <c r="I403" s="810"/>
      <c r="J403" s="810"/>
      <c r="K403" s="810"/>
      <c r="L403" s="810"/>
      <c r="M403" s="810"/>
      <c r="N403" s="810"/>
      <c r="O403" s="810"/>
      <c r="P403" s="810"/>
    </row>
    <row r="404" spans="6:16" ht="15.75" thickBot="1" x14ac:dyDescent="0.3">
      <c r="F404" s="810"/>
      <c r="G404" s="810"/>
      <c r="H404" s="810"/>
      <c r="I404" s="810"/>
      <c r="J404" s="810"/>
      <c r="K404" s="810"/>
      <c r="L404" s="810"/>
      <c r="M404" s="810"/>
      <c r="N404" s="810"/>
      <c r="O404" s="810"/>
      <c r="P404" s="810"/>
    </row>
    <row r="405" spans="6:16" ht="15.75" thickBot="1" x14ac:dyDescent="0.3">
      <c r="F405" s="810"/>
      <c r="G405" s="810"/>
      <c r="H405" s="810"/>
      <c r="I405" s="810"/>
      <c r="J405" s="810"/>
      <c r="K405" s="810"/>
      <c r="L405" s="810"/>
      <c r="M405" s="810"/>
      <c r="N405" s="810"/>
      <c r="O405" s="810"/>
      <c r="P405" s="810"/>
    </row>
    <row r="406" spans="6:16" ht="15.75" thickBot="1" x14ac:dyDescent="0.3">
      <c r="F406" s="810"/>
      <c r="G406" s="810"/>
      <c r="H406" s="810"/>
      <c r="I406" s="810"/>
      <c r="J406" s="810"/>
      <c r="K406" s="810"/>
      <c r="L406" s="810"/>
      <c r="M406" s="810"/>
      <c r="N406" s="810"/>
      <c r="O406" s="810"/>
      <c r="P406" s="810"/>
    </row>
    <row r="407" spans="6:16" ht="15.75" thickBot="1" x14ac:dyDescent="0.3">
      <c r="F407" s="810"/>
      <c r="G407" s="810"/>
      <c r="H407" s="810"/>
      <c r="I407" s="810"/>
      <c r="J407" s="810"/>
      <c r="K407" s="810"/>
      <c r="L407" s="810"/>
      <c r="M407" s="810"/>
      <c r="N407" s="810"/>
      <c r="O407" s="810"/>
      <c r="P407" s="810"/>
    </row>
    <row r="408" spans="6:16" ht="15.75" thickBot="1" x14ac:dyDescent="0.3">
      <c r="F408" s="810"/>
      <c r="G408" s="810"/>
      <c r="H408" s="810"/>
      <c r="I408" s="810"/>
      <c r="J408" s="810"/>
      <c r="K408" s="810"/>
      <c r="L408" s="810"/>
      <c r="M408" s="810"/>
      <c r="N408" s="810"/>
      <c r="O408" s="810"/>
      <c r="P408" s="810"/>
    </row>
    <row r="409" spans="6:16" ht="15.75" thickBot="1" x14ac:dyDescent="0.3">
      <c r="F409" s="810"/>
      <c r="G409" s="810"/>
      <c r="H409" s="810"/>
      <c r="I409" s="810"/>
      <c r="J409" s="810"/>
      <c r="K409" s="810"/>
      <c r="L409" s="810"/>
      <c r="M409" s="810"/>
      <c r="N409" s="810"/>
      <c r="O409" s="810"/>
      <c r="P409" s="810"/>
    </row>
    <row r="410" spans="6:16" ht="15.75" thickBot="1" x14ac:dyDescent="0.3">
      <c r="F410" s="810"/>
      <c r="G410" s="810"/>
      <c r="H410" s="810"/>
      <c r="I410" s="810"/>
      <c r="J410" s="810"/>
      <c r="K410" s="810"/>
      <c r="L410" s="810"/>
      <c r="M410" s="810"/>
      <c r="N410" s="810"/>
      <c r="O410" s="810"/>
      <c r="P410" s="810"/>
    </row>
    <row r="411" spans="6:16" ht="15.75" thickBot="1" x14ac:dyDescent="0.3">
      <c r="F411" s="810"/>
      <c r="G411" s="810"/>
      <c r="H411" s="810"/>
      <c r="I411" s="810"/>
      <c r="J411" s="810"/>
      <c r="K411" s="810"/>
      <c r="L411" s="810"/>
      <c r="M411" s="810"/>
      <c r="N411" s="810"/>
      <c r="O411" s="810"/>
      <c r="P411" s="810"/>
    </row>
    <row r="412" spans="6:16" ht="15.75" thickBot="1" x14ac:dyDescent="0.3">
      <c r="F412" s="810"/>
      <c r="G412" s="810"/>
      <c r="H412" s="810"/>
      <c r="I412" s="810"/>
      <c r="J412" s="810"/>
      <c r="K412" s="810"/>
      <c r="L412" s="810"/>
      <c r="M412" s="810"/>
      <c r="N412" s="810"/>
      <c r="O412" s="810"/>
      <c r="P412" s="810"/>
    </row>
    <row r="413" spans="6:16" ht="15.75" thickBot="1" x14ac:dyDescent="0.3">
      <c r="F413" s="810"/>
      <c r="G413" s="810"/>
      <c r="H413" s="810"/>
      <c r="I413" s="810"/>
      <c r="J413" s="810"/>
      <c r="K413" s="810"/>
      <c r="L413" s="810"/>
      <c r="M413" s="810"/>
      <c r="N413" s="810"/>
      <c r="O413" s="810"/>
      <c r="P413" s="810"/>
    </row>
    <row r="414" spans="6:16" ht="15.75" thickBot="1" x14ac:dyDescent="0.3">
      <c r="F414" s="810"/>
      <c r="G414" s="810"/>
      <c r="H414" s="810"/>
      <c r="I414" s="810"/>
      <c r="J414" s="810"/>
      <c r="K414" s="810"/>
      <c r="L414" s="810"/>
      <c r="M414" s="810"/>
      <c r="N414" s="810"/>
      <c r="O414" s="810"/>
      <c r="P414" s="810"/>
    </row>
    <row r="415" spans="6:16" ht="15.75" thickBot="1" x14ac:dyDescent="0.3">
      <c r="F415" s="810"/>
      <c r="G415" s="810"/>
      <c r="H415" s="810"/>
      <c r="I415" s="810"/>
      <c r="J415" s="810"/>
      <c r="K415" s="810"/>
      <c r="L415" s="810"/>
      <c r="M415" s="810"/>
      <c r="N415" s="810"/>
      <c r="O415" s="810"/>
      <c r="P415" s="810"/>
    </row>
    <row r="416" spans="6:16" ht="15.75" thickBot="1" x14ac:dyDescent="0.3">
      <c r="F416" s="810"/>
      <c r="G416" s="810"/>
      <c r="H416" s="810"/>
      <c r="I416" s="810"/>
      <c r="J416" s="810"/>
      <c r="K416" s="810"/>
      <c r="L416" s="810"/>
      <c r="M416" s="810"/>
      <c r="N416" s="810"/>
      <c r="O416" s="810"/>
      <c r="P416" s="810"/>
    </row>
    <row r="417" spans="6:16" ht="15.75" thickBot="1" x14ac:dyDescent="0.3">
      <c r="F417" s="810"/>
      <c r="G417" s="810"/>
      <c r="H417" s="810"/>
      <c r="I417" s="810"/>
      <c r="J417" s="810"/>
      <c r="K417" s="810"/>
      <c r="L417" s="810"/>
      <c r="M417" s="810"/>
      <c r="N417" s="810"/>
      <c r="O417" s="810"/>
      <c r="P417" s="810"/>
    </row>
    <row r="418" spans="6:16" ht="15.75" thickBot="1" x14ac:dyDescent="0.3">
      <c r="F418" s="810"/>
      <c r="G418" s="810"/>
      <c r="H418" s="810"/>
      <c r="I418" s="810"/>
      <c r="J418" s="810"/>
      <c r="K418" s="810"/>
      <c r="L418" s="810"/>
      <c r="M418" s="810"/>
      <c r="N418" s="810"/>
      <c r="O418" s="810"/>
      <c r="P418" s="810"/>
    </row>
    <row r="419" spans="6:16" ht="15.75" thickBot="1" x14ac:dyDescent="0.3">
      <c r="F419" s="810"/>
      <c r="G419" s="810"/>
      <c r="H419" s="810"/>
      <c r="I419" s="810"/>
      <c r="J419" s="810"/>
      <c r="K419" s="810"/>
      <c r="L419" s="810"/>
      <c r="M419" s="810"/>
      <c r="N419" s="810"/>
      <c r="O419" s="810"/>
      <c r="P419" s="810"/>
    </row>
    <row r="420" spans="6:16" ht="15.75" thickBot="1" x14ac:dyDescent="0.3">
      <c r="F420" s="810"/>
      <c r="G420" s="810"/>
      <c r="H420" s="810"/>
      <c r="I420" s="810"/>
      <c r="J420" s="810"/>
      <c r="K420" s="810"/>
      <c r="L420" s="810"/>
      <c r="M420" s="810"/>
      <c r="N420" s="810"/>
      <c r="O420" s="810"/>
      <c r="P420" s="810"/>
    </row>
    <row r="421" spans="6:16" ht="15.75" thickBot="1" x14ac:dyDescent="0.3">
      <c r="F421" s="810"/>
      <c r="G421" s="810"/>
      <c r="H421" s="810"/>
      <c r="I421" s="810"/>
      <c r="J421" s="810"/>
      <c r="K421" s="810"/>
      <c r="L421" s="810"/>
      <c r="M421" s="810"/>
      <c r="N421" s="810"/>
      <c r="O421" s="810"/>
      <c r="P421" s="810"/>
    </row>
    <row r="422" spans="6:16" ht="15.75" thickBot="1" x14ac:dyDescent="0.3">
      <c r="F422" s="810"/>
      <c r="G422" s="810"/>
      <c r="H422" s="810"/>
      <c r="I422" s="810"/>
      <c r="J422" s="810"/>
      <c r="K422" s="810"/>
      <c r="L422" s="810"/>
      <c r="M422" s="810"/>
      <c r="N422" s="810"/>
      <c r="O422" s="810"/>
      <c r="P422" s="810"/>
    </row>
    <row r="423" spans="6:16" ht="15.75" thickBot="1" x14ac:dyDescent="0.3">
      <c r="F423" s="810"/>
      <c r="G423" s="810"/>
      <c r="H423" s="810"/>
      <c r="I423" s="810"/>
      <c r="J423" s="810"/>
      <c r="K423" s="810"/>
      <c r="L423" s="810"/>
      <c r="M423" s="810"/>
      <c r="N423" s="810"/>
      <c r="O423" s="810"/>
      <c r="P423" s="810"/>
    </row>
    <row r="424" spans="6:16" ht="15.75" thickBot="1" x14ac:dyDescent="0.3">
      <c r="F424" s="810"/>
      <c r="G424" s="810"/>
      <c r="H424" s="810"/>
      <c r="I424" s="810"/>
      <c r="J424" s="810"/>
      <c r="K424" s="810"/>
      <c r="L424" s="810"/>
      <c r="M424" s="810"/>
      <c r="N424" s="810"/>
      <c r="O424" s="810"/>
      <c r="P424" s="810"/>
    </row>
    <row r="425" spans="6:16" ht="15.75" thickBot="1" x14ac:dyDescent="0.3">
      <c r="F425" s="810"/>
      <c r="G425" s="810"/>
      <c r="H425" s="810"/>
      <c r="I425" s="810"/>
      <c r="J425" s="810"/>
      <c r="K425" s="810"/>
      <c r="L425" s="810"/>
      <c r="M425" s="810"/>
      <c r="N425" s="810"/>
      <c r="O425" s="810"/>
      <c r="P425" s="810"/>
    </row>
    <row r="426" spans="6:16" ht="15.75" thickBot="1" x14ac:dyDescent="0.3">
      <c r="F426" s="810"/>
      <c r="G426" s="810"/>
      <c r="H426" s="810"/>
      <c r="I426" s="810"/>
      <c r="J426" s="810"/>
      <c r="K426" s="810"/>
      <c r="L426" s="810"/>
      <c r="M426" s="810"/>
      <c r="N426" s="810"/>
      <c r="O426" s="810"/>
      <c r="P426" s="810"/>
    </row>
    <row r="427" spans="6:16" ht="15.75" thickBot="1" x14ac:dyDescent="0.3">
      <c r="F427" s="810"/>
      <c r="G427" s="810"/>
      <c r="H427" s="810"/>
      <c r="I427" s="810"/>
      <c r="J427" s="810"/>
      <c r="K427" s="810"/>
      <c r="L427" s="810"/>
      <c r="M427" s="810"/>
      <c r="N427" s="810"/>
      <c r="O427" s="810"/>
      <c r="P427" s="810"/>
    </row>
    <row r="428" spans="6:16" ht="15.75" thickBot="1" x14ac:dyDescent="0.3">
      <c r="F428" s="810"/>
      <c r="G428" s="810"/>
      <c r="H428" s="810"/>
      <c r="I428" s="810"/>
      <c r="J428" s="810"/>
      <c r="K428" s="810"/>
      <c r="L428" s="810"/>
      <c r="M428" s="810"/>
      <c r="N428" s="810"/>
      <c r="O428" s="810"/>
      <c r="P428" s="810"/>
    </row>
    <row r="429" spans="6:16" ht="15.75" thickBot="1" x14ac:dyDescent="0.3">
      <c r="F429" s="810"/>
      <c r="G429" s="810"/>
      <c r="H429" s="810"/>
      <c r="I429" s="810"/>
      <c r="J429" s="810"/>
      <c r="K429" s="810"/>
      <c r="L429" s="810"/>
      <c r="M429" s="810"/>
      <c r="N429" s="810"/>
      <c r="O429" s="810"/>
      <c r="P429" s="810"/>
    </row>
    <row r="430" spans="6:16" ht="15.75" thickBot="1" x14ac:dyDescent="0.3">
      <c r="F430" s="810"/>
      <c r="G430" s="810"/>
      <c r="H430" s="810"/>
      <c r="I430" s="810"/>
      <c r="J430" s="810"/>
      <c r="K430" s="810"/>
      <c r="L430" s="810"/>
      <c r="M430" s="810"/>
      <c r="N430" s="810"/>
      <c r="O430" s="810"/>
      <c r="P430" s="810"/>
    </row>
    <row r="431" spans="6:16" ht="15.75" thickBot="1" x14ac:dyDescent="0.3">
      <c r="F431" s="810"/>
      <c r="G431" s="810"/>
      <c r="H431" s="810"/>
      <c r="I431" s="810"/>
      <c r="J431" s="810"/>
      <c r="K431" s="810"/>
      <c r="L431" s="810"/>
      <c r="M431" s="810"/>
      <c r="N431" s="810"/>
      <c r="O431" s="810"/>
      <c r="P431" s="810"/>
    </row>
    <row r="432" spans="6:16" ht="15.75" thickBot="1" x14ac:dyDescent="0.3">
      <c r="F432" s="810"/>
      <c r="G432" s="810"/>
      <c r="H432" s="810"/>
      <c r="I432" s="810"/>
      <c r="J432" s="810"/>
      <c r="K432" s="810"/>
      <c r="L432" s="810"/>
      <c r="M432" s="810"/>
      <c r="N432" s="810"/>
      <c r="O432" s="810"/>
      <c r="P432" s="810"/>
    </row>
    <row r="433" spans="6:16" ht="15.75" thickBot="1" x14ac:dyDescent="0.3">
      <c r="F433" s="810"/>
      <c r="G433" s="810"/>
      <c r="H433" s="810"/>
      <c r="I433" s="810"/>
      <c r="J433" s="810"/>
      <c r="K433" s="810"/>
      <c r="L433" s="810"/>
      <c r="M433" s="810"/>
      <c r="N433" s="810"/>
      <c r="O433" s="810"/>
      <c r="P433" s="810"/>
    </row>
    <row r="434" spans="6:16" ht="15.75" thickBot="1" x14ac:dyDescent="0.3">
      <c r="F434" s="810"/>
      <c r="G434" s="810"/>
      <c r="H434" s="810"/>
      <c r="I434" s="810"/>
      <c r="J434" s="810"/>
      <c r="K434" s="810"/>
      <c r="L434" s="810"/>
      <c r="M434" s="810"/>
      <c r="N434" s="810"/>
      <c r="O434" s="810"/>
      <c r="P434" s="810"/>
    </row>
    <row r="435" spans="6:16" ht="15.75" thickBot="1" x14ac:dyDescent="0.3">
      <c r="F435" s="810"/>
      <c r="G435" s="810"/>
      <c r="H435" s="810"/>
      <c r="I435" s="810"/>
      <c r="J435" s="810"/>
      <c r="K435" s="810"/>
      <c r="L435" s="810"/>
      <c r="M435" s="810"/>
      <c r="N435" s="810"/>
      <c r="O435" s="810"/>
      <c r="P435" s="810"/>
    </row>
    <row r="436" spans="6:16" ht="15.75" thickBot="1" x14ac:dyDescent="0.3">
      <c r="F436" s="810"/>
      <c r="G436" s="810"/>
      <c r="H436" s="810"/>
      <c r="I436" s="810"/>
      <c r="J436" s="810"/>
      <c r="K436" s="810"/>
      <c r="L436" s="810"/>
      <c r="M436" s="810"/>
      <c r="N436" s="810"/>
      <c r="O436" s="810"/>
      <c r="P436" s="810"/>
    </row>
    <row r="437" spans="6:16" ht="15.75" thickBot="1" x14ac:dyDescent="0.3">
      <c r="F437" s="810"/>
      <c r="G437" s="810"/>
      <c r="H437" s="810"/>
      <c r="I437" s="810"/>
      <c r="J437" s="810"/>
      <c r="K437" s="810"/>
      <c r="L437" s="810"/>
      <c r="M437" s="810"/>
      <c r="N437" s="810"/>
      <c r="O437" s="810"/>
      <c r="P437" s="810"/>
    </row>
    <row r="438" spans="6:16" ht="15.75" thickBot="1" x14ac:dyDescent="0.3">
      <c r="F438" s="810"/>
      <c r="G438" s="810"/>
      <c r="H438" s="810"/>
      <c r="I438" s="810"/>
      <c r="J438" s="810"/>
      <c r="K438" s="810"/>
      <c r="L438" s="810"/>
      <c r="M438" s="810"/>
      <c r="N438" s="810"/>
      <c r="O438" s="810"/>
      <c r="P438" s="810"/>
    </row>
    <row r="439" spans="6:16" ht="15.75" thickBot="1" x14ac:dyDescent="0.3">
      <c r="F439" s="810"/>
      <c r="G439" s="810"/>
      <c r="H439" s="810"/>
      <c r="I439" s="810"/>
      <c r="J439" s="810"/>
      <c r="K439" s="810"/>
      <c r="L439" s="810"/>
      <c r="M439" s="810"/>
      <c r="N439" s="810"/>
      <c r="O439" s="810"/>
      <c r="P439" s="810"/>
    </row>
    <row r="440" spans="6:16" ht="15.75" thickBot="1" x14ac:dyDescent="0.3">
      <c r="F440" s="810"/>
      <c r="G440" s="810"/>
      <c r="H440" s="810"/>
      <c r="I440" s="810"/>
      <c r="J440" s="810"/>
      <c r="K440" s="810"/>
      <c r="L440" s="810"/>
      <c r="M440" s="810"/>
      <c r="N440" s="810"/>
      <c r="O440" s="810"/>
      <c r="P440" s="810"/>
    </row>
    <row r="441" spans="6:16" ht="15.75" thickBot="1" x14ac:dyDescent="0.3">
      <c r="F441" s="810"/>
      <c r="G441" s="810"/>
      <c r="H441" s="810"/>
      <c r="I441" s="810"/>
      <c r="J441" s="810"/>
      <c r="K441" s="810"/>
      <c r="L441" s="810"/>
      <c r="M441" s="810"/>
      <c r="N441" s="810"/>
      <c r="O441" s="810"/>
      <c r="P441" s="810"/>
    </row>
    <row r="442" spans="6:16" ht="15.75" thickBot="1" x14ac:dyDescent="0.3">
      <c r="F442" s="810"/>
      <c r="G442" s="810"/>
      <c r="H442" s="810"/>
      <c r="I442" s="810"/>
      <c r="J442" s="810"/>
      <c r="K442" s="810"/>
      <c r="L442" s="810"/>
      <c r="M442" s="810"/>
      <c r="N442" s="810"/>
      <c r="O442" s="810"/>
      <c r="P442" s="810"/>
    </row>
    <row r="443" spans="6:16" ht="15.75" thickBot="1" x14ac:dyDescent="0.3">
      <c r="F443" s="810"/>
      <c r="G443" s="810"/>
      <c r="H443" s="810"/>
      <c r="I443" s="810"/>
      <c r="J443" s="810"/>
      <c r="K443" s="810"/>
      <c r="L443" s="810"/>
      <c r="M443" s="810"/>
      <c r="N443" s="810"/>
      <c r="O443" s="810"/>
      <c r="P443" s="810"/>
    </row>
    <row r="444" spans="6:16" ht="15.75" thickBot="1" x14ac:dyDescent="0.3">
      <c r="F444" s="810"/>
      <c r="G444" s="810"/>
      <c r="H444" s="810"/>
      <c r="I444" s="810"/>
      <c r="J444" s="810"/>
      <c r="K444" s="810"/>
      <c r="L444" s="810"/>
      <c r="M444" s="810"/>
      <c r="N444" s="810"/>
      <c r="O444" s="810"/>
      <c r="P444" s="810"/>
    </row>
    <row r="445" spans="6:16" ht="15.75" thickBot="1" x14ac:dyDescent="0.3">
      <c r="F445" s="810"/>
      <c r="G445" s="810"/>
      <c r="H445" s="810"/>
      <c r="I445" s="810"/>
      <c r="J445" s="810"/>
      <c r="K445" s="810"/>
      <c r="L445" s="810"/>
      <c r="M445" s="810"/>
      <c r="N445" s="810"/>
      <c r="O445" s="810"/>
      <c r="P445" s="810"/>
    </row>
    <row r="446" spans="6:16" ht="15.75" thickBot="1" x14ac:dyDescent="0.3">
      <c r="F446" s="810"/>
      <c r="G446" s="810"/>
      <c r="H446" s="810"/>
      <c r="I446" s="810"/>
      <c r="J446" s="810"/>
      <c r="K446" s="810"/>
      <c r="L446" s="810"/>
      <c r="M446" s="810"/>
      <c r="N446" s="810"/>
      <c r="O446" s="810"/>
      <c r="P446" s="810"/>
    </row>
    <row r="447" spans="6:16" ht="15.75" thickBot="1" x14ac:dyDescent="0.3">
      <c r="F447" s="810"/>
      <c r="G447" s="810"/>
      <c r="H447" s="810"/>
      <c r="I447" s="810"/>
      <c r="J447" s="810"/>
      <c r="K447" s="810"/>
      <c r="L447" s="810"/>
      <c r="M447" s="810"/>
      <c r="N447" s="810"/>
      <c r="O447" s="810"/>
      <c r="P447" s="810"/>
    </row>
    <row r="448" spans="6:16" ht="15.75" thickBot="1" x14ac:dyDescent="0.3">
      <c r="F448" s="810"/>
      <c r="G448" s="810"/>
      <c r="H448" s="810"/>
      <c r="I448" s="810"/>
      <c r="J448" s="810"/>
      <c r="K448" s="810"/>
      <c r="L448" s="810"/>
      <c r="M448" s="810"/>
      <c r="N448" s="810"/>
      <c r="O448" s="810"/>
      <c r="P448" s="810"/>
    </row>
    <row r="449" spans="6:16" ht="15.75" thickBot="1" x14ac:dyDescent="0.3">
      <c r="F449" s="810"/>
      <c r="G449" s="810"/>
      <c r="H449" s="810"/>
      <c r="I449" s="810"/>
      <c r="J449" s="810"/>
      <c r="K449" s="810"/>
      <c r="L449" s="810"/>
      <c r="M449" s="810"/>
      <c r="N449" s="810"/>
      <c r="O449" s="810"/>
      <c r="P449" s="810"/>
    </row>
    <row r="450" spans="6:16" ht="15.75" thickBot="1" x14ac:dyDescent="0.3">
      <c r="F450" s="810"/>
      <c r="G450" s="810"/>
      <c r="H450" s="810"/>
      <c r="I450" s="810"/>
      <c r="J450" s="810"/>
      <c r="K450" s="810"/>
      <c r="L450" s="810"/>
      <c r="M450" s="810"/>
      <c r="N450" s="810"/>
      <c r="O450" s="810"/>
      <c r="P450" s="810"/>
    </row>
    <row r="451" spans="6:16" ht="15.75" thickBot="1" x14ac:dyDescent="0.3">
      <c r="F451" s="810"/>
      <c r="G451" s="810"/>
      <c r="H451" s="810"/>
      <c r="I451" s="810"/>
      <c r="J451" s="810"/>
      <c r="K451" s="810"/>
      <c r="L451" s="810"/>
      <c r="M451" s="810"/>
      <c r="N451" s="810"/>
      <c r="O451" s="810"/>
      <c r="P451" s="810"/>
    </row>
    <row r="452" spans="6:16" ht="15.75" thickBot="1" x14ac:dyDescent="0.3">
      <c r="F452" s="810"/>
      <c r="G452" s="810"/>
      <c r="H452" s="810"/>
      <c r="I452" s="810"/>
      <c r="J452" s="810"/>
      <c r="K452" s="810"/>
      <c r="L452" s="810"/>
      <c r="M452" s="810"/>
      <c r="N452" s="810"/>
      <c r="O452" s="810"/>
      <c r="P452" s="810"/>
    </row>
    <row r="453" spans="6:16" ht="15.75" thickBot="1" x14ac:dyDescent="0.3">
      <c r="F453" s="810"/>
      <c r="G453" s="810"/>
      <c r="H453" s="810"/>
      <c r="I453" s="810"/>
      <c r="J453" s="810"/>
      <c r="K453" s="810"/>
      <c r="L453" s="810"/>
      <c r="M453" s="810"/>
      <c r="N453" s="810"/>
      <c r="O453" s="810"/>
      <c r="P453" s="810"/>
    </row>
    <row r="454" spans="6:16" ht="15.75" thickBot="1" x14ac:dyDescent="0.3">
      <c r="F454" s="810"/>
      <c r="G454" s="810"/>
      <c r="H454" s="810"/>
      <c r="I454" s="810"/>
      <c r="J454" s="810"/>
      <c r="K454" s="810"/>
      <c r="L454" s="810"/>
      <c r="M454" s="810"/>
      <c r="N454" s="810"/>
      <c r="O454" s="810"/>
      <c r="P454" s="810"/>
    </row>
    <row r="455" spans="6:16" ht="15.75" thickBot="1" x14ac:dyDescent="0.3">
      <c r="F455" s="810"/>
      <c r="G455" s="810"/>
      <c r="H455" s="810"/>
      <c r="I455" s="810"/>
      <c r="J455" s="810"/>
      <c r="K455" s="810"/>
      <c r="L455" s="810"/>
      <c r="M455" s="810"/>
      <c r="N455" s="810"/>
      <c r="O455" s="810"/>
      <c r="P455" s="810"/>
    </row>
    <row r="456" spans="6:16" ht="15.75" thickBot="1" x14ac:dyDescent="0.3">
      <c r="F456" s="810"/>
      <c r="G456" s="810"/>
      <c r="H456" s="810"/>
      <c r="I456" s="810"/>
      <c r="J456" s="810"/>
      <c r="K456" s="810"/>
      <c r="L456" s="810"/>
      <c r="M456" s="810"/>
      <c r="N456" s="810"/>
      <c r="O456" s="810"/>
      <c r="P456" s="810"/>
    </row>
    <row r="457" spans="6:16" ht="15.75" thickBot="1" x14ac:dyDescent="0.3">
      <c r="F457" s="810"/>
      <c r="G457" s="810"/>
      <c r="H457" s="810"/>
      <c r="I457" s="810"/>
      <c r="J457" s="810"/>
      <c r="K457" s="810"/>
      <c r="L457" s="810"/>
      <c r="M457" s="810"/>
      <c r="N457" s="810"/>
      <c r="O457" s="810"/>
      <c r="P457" s="810"/>
    </row>
    <row r="458" spans="6:16" ht="15.75" thickBot="1" x14ac:dyDescent="0.3">
      <c r="F458" s="810"/>
      <c r="G458" s="810"/>
      <c r="H458" s="810"/>
      <c r="I458" s="810"/>
      <c r="J458" s="810"/>
      <c r="K458" s="810"/>
      <c r="L458" s="810"/>
      <c r="M458" s="810"/>
      <c r="N458" s="810"/>
      <c r="O458" s="810"/>
      <c r="P458" s="810"/>
    </row>
    <row r="459" spans="6:16" ht="15.75" thickBot="1" x14ac:dyDescent="0.3">
      <c r="F459" s="810"/>
      <c r="G459" s="810"/>
      <c r="H459" s="810"/>
      <c r="I459" s="810"/>
      <c r="J459" s="810"/>
      <c r="K459" s="810"/>
      <c r="L459" s="810"/>
      <c r="M459" s="810"/>
      <c r="N459" s="810"/>
      <c r="O459" s="810"/>
      <c r="P459" s="810"/>
    </row>
    <row r="460" spans="6:16" ht="15.75" thickBot="1" x14ac:dyDescent="0.3">
      <c r="F460" s="810"/>
      <c r="G460" s="810"/>
      <c r="H460" s="810"/>
      <c r="I460" s="810"/>
      <c r="J460" s="810"/>
      <c r="K460" s="810"/>
      <c r="L460" s="810"/>
      <c r="M460" s="810"/>
      <c r="N460" s="810"/>
      <c r="O460" s="810"/>
      <c r="P460" s="810"/>
    </row>
    <row r="461" spans="6:16" ht="15.75" thickBot="1" x14ac:dyDescent="0.3">
      <c r="F461" s="810"/>
      <c r="G461" s="810"/>
      <c r="H461" s="810"/>
      <c r="I461" s="810"/>
      <c r="J461" s="810"/>
      <c r="K461" s="810"/>
      <c r="L461" s="810"/>
      <c r="M461" s="810"/>
      <c r="N461" s="810"/>
      <c r="O461" s="810"/>
      <c r="P461" s="810"/>
    </row>
    <row r="462" spans="6:16" ht="15.75" thickBot="1" x14ac:dyDescent="0.3">
      <c r="F462" s="810"/>
      <c r="G462" s="810"/>
      <c r="H462" s="810"/>
      <c r="I462" s="810"/>
      <c r="J462" s="810"/>
      <c r="K462" s="810"/>
      <c r="L462" s="810"/>
      <c r="M462" s="810"/>
      <c r="N462" s="810"/>
      <c r="O462" s="810"/>
      <c r="P462" s="810"/>
    </row>
    <row r="463" spans="6:16" ht="15.75" thickBot="1" x14ac:dyDescent="0.3">
      <c r="F463" s="810"/>
      <c r="G463" s="810"/>
      <c r="H463" s="810"/>
      <c r="I463" s="810"/>
      <c r="J463" s="810"/>
      <c r="K463" s="810"/>
      <c r="L463" s="810"/>
      <c r="M463" s="810"/>
      <c r="N463" s="810"/>
      <c r="O463" s="810"/>
      <c r="P463" s="810"/>
    </row>
    <row r="464" spans="6:16" ht="15.75" thickBot="1" x14ac:dyDescent="0.3">
      <c r="F464" s="810"/>
      <c r="G464" s="810"/>
      <c r="H464" s="810"/>
      <c r="I464" s="810"/>
      <c r="J464" s="810"/>
      <c r="K464" s="810"/>
      <c r="L464" s="810"/>
      <c r="M464" s="810"/>
      <c r="N464" s="810"/>
      <c r="O464" s="810"/>
      <c r="P464" s="810"/>
    </row>
    <row r="465" spans="6:16" ht="15.75" thickBot="1" x14ac:dyDescent="0.3">
      <c r="F465" s="810"/>
      <c r="G465" s="810"/>
      <c r="H465" s="810"/>
      <c r="I465" s="810"/>
      <c r="J465" s="810"/>
      <c r="K465" s="810"/>
      <c r="L465" s="810"/>
      <c r="M465" s="810"/>
      <c r="N465" s="810"/>
      <c r="O465" s="810"/>
      <c r="P465" s="810"/>
    </row>
    <row r="466" spans="6:16" ht="15.75" thickBot="1" x14ac:dyDescent="0.3">
      <c r="F466" s="810"/>
      <c r="G466" s="810"/>
      <c r="H466" s="810"/>
      <c r="I466" s="810"/>
      <c r="J466" s="810"/>
      <c r="K466" s="810"/>
      <c r="L466" s="810"/>
      <c r="M466" s="810"/>
      <c r="N466" s="810"/>
      <c r="O466" s="810"/>
      <c r="P466" s="810"/>
    </row>
    <row r="467" spans="6:16" ht="15.75" thickBot="1" x14ac:dyDescent="0.3">
      <c r="F467" s="810"/>
      <c r="G467" s="810"/>
      <c r="H467" s="810"/>
      <c r="I467" s="810"/>
      <c r="J467" s="810"/>
      <c r="K467" s="810"/>
      <c r="L467" s="810"/>
      <c r="M467" s="810"/>
      <c r="N467" s="810"/>
      <c r="O467" s="810"/>
      <c r="P467" s="810"/>
    </row>
    <row r="468" spans="6:16" ht="15.75" thickBot="1" x14ac:dyDescent="0.3">
      <c r="F468" s="810"/>
      <c r="G468" s="810"/>
      <c r="H468" s="810"/>
      <c r="I468" s="810"/>
      <c r="J468" s="810"/>
      <c r="K468" s="810"/>
      <c r="L468" s="810"/>
      <c r="M468" s="810"/>
      <c r="N468" s="810"/>
      <c r="O468" s="810"/>
      <c r="P468" s="810"/>
    </row>
    <row r="469" spans="6:16" ht="15.75" thickBot="1" x14ac:dyDescent="0.3">
      <c r="F469" s="810"/>
      <c r="G469" s="810"/>
      <c r="H469" s="810"/>
      <c r="I469" s="810"/>
      <c r="J469" s="810"/>
      <c r="K469" s="810"/>
      <c r="L469" s="810"/>
      <c r="M469" s="810"/>
      <c r="N469" s="810"/>
      <c r="O469" s="810"/>
      <c r="P469" s="810"/>
    </row>
    <row r="470" spans="6:16" ht="15.75" thickBot="1" x14ac:dyDescent="0.3">
      <c r="F470" s="810"/>
      <c r="G470" s="810"/>
      <c r="H470" s="810"/>
      <c r="I470" s="810"/>
      <c r="J470" s="810"/>
      <c r="K470" s="810"/>
      <c r="L470" s="810"/>
      <c r="M470" s="810"/>
      <c r="N470" s="810"/>
      <c r="O470" s="810"/>
      <c r="P470" s="810"/>
    </row>
    <row r="471" spans="6:16" ht="15.75" thickBot="1" x14ac:dyDescent="0.3">
      <c r="F471" s="810"/>
      <c r="G471" s="810"/>
      <c r="H471" s="810"/>
      <c r="I471" s="810"/>
      <c r="J471" s="810"/>
      <c r="K471" s="810"/>
      <c r="L471" s="810"/>
      <c r="M471" s="810"/>
      <c r="N471" s="810"/>
      <c r="O471" s="810"/>
      <c r="P471" s="810"/>
    </row>
    <row r="472" spans="6:16" ht="15.75" thickBot="1" x14ac:dyDescent="0.3">
      <c r="F472" s="810"/>
      <c r="G472" s="810"/>
      <c r="H472" s="810"/>
      <c r="I472" s="810"/>
      <c r="J472" s="810"/>
      <c r="K472" s="810"/>
      <c r="L472" s="810"/>
      <c r="M472" s="810"/>
      <c r="N472" s="810"/>
      <c r="O472" s="810"/>
      <c r="P472" s="810"/>
    </row>
    <row r="473" spans="6:16" ht="15.75" thickBot="1" x14ac:dyDescent="0.3">
      <c r="F473" s="810"/>
      <c r="G473" s="810"/>
      <c r="H473" s="810"/>
      <c r="I473" s="810"/>
      <c r="J473" s="810"/>
      <c r="K473" s="810"/>
      <c r="L473" s="810"/>
      <c r="M473" s="810"/>
      <c r="N473" s="810"/>
      <c r="O473" s="810"/>
      <c r="P473" s="810"/>
    </row>
    <row r="474" spans="6:16" ht="15.75" thickBot="1" x14ac:dyDescent="0.3">
      <c r="F474" s="810"/>
      <c r="G474" s="810"/>
      <c r="H474" s="810"/>
      <c r="I474" s="810"/>
      <c r="J474" s="810"/>
      <c r="K474" s="810"/>
      <c r="L474" s="810"/>
      <c r="M474" s="810"/>
      <c r="N474" s="810"/>
      <c r="O474" s="810"/>
      <c r="P474" s="810"/>
    </row>
    <row r="475" spans="6:16" ht="15.75" thickBot="1" x14ac:dyDescent="0.3">
      <c r="F475" s="810"/>
      <c r="G475" s="810"/>
      <c r="H475" s="810"/>
      <c r="I475" s="810"/>
      <c r="J475" s="810"/>
      <c r="K475" s="810"/>
      <c r="L475" s="810"/>
      <c r="M475" s="810"/>
      <c r="N475" s="810"/>
      <c r="O475" s="810"/>
      <c r="P475" s="810"/>
    </row>
    <row r="476" spans="6:16" ht="15.75" thickBot="1" x14ac:dyDescent="0.3">
      <c r="F476" s="810"/>
      <c r="G476" s="810"/>
      <c r="H476" s="810"/>
      <c r="I476" s="810"/>
      <c r="J476" s="810"/>
      <c r="K476" s="810"/>
      <c r="L476" s="810"/>
      <c r="M476" s="810"/>
      <c r="N476" s="810"/>
      <c r="O476" s="810"/>
      <c r="P476" s="810"/>
    </row>
    <row r="477" spans="6:16" ht="15.75" thickBot="1" x14ac:dyDescent="0.3">
      <c r="F477" s="810"/>
      <c r="G477" s="810"/>
      <c r="H477" s="810"/>
      <c r="I477" s="810"/>
      <c r="J477" s="810"/>
      <c r="K477" s="810"/>
      <c r="L477" s="810"/>
      <c r="M477" s="810"/>
      <c r="N477" s="810"/>
      <c r="O477" s="810"/>
      <c r="P477" s="810"/>
    </row>
    <row r="478" spans="6:16" ht="15.75" thickBot="1" x14ac:dyDescent="0.3">
      <c r="F478" s="810"/>
      <c r="G478" s="810"/>
      <c r="H478" s="810"/>
      <c r="I478" s="810"/>
      <c r="J478" s="810"/>
      <c r="K478" s="810"/>
      <c r="L478" s="810"/>
      <c r="M478" s="810"/>
      <c r="N478" s="810"/>
      <c r="O478" s="810"/>
      <c r="P478" s="810"/>
    </row>
    <row r="479" spans="6:16" ht="15.75" thickBot="1" x14ac:dyDescent="0.3">
      <c r="F479" s="810"/>
      <c r="G479" s="810"/>
      <c r="H479" s="810"/>
      <c r="I479" s="810"/>
      <c r="J479" s="810"/>
      <c r="K479" s="810"/>
      <c r="L479" s="810"/>
      <c r="M479" s="810"/>
      <c r="N479" s="810"/>
      <c r="O479" s="810"/>
      <c r="P479" s="810"/>
    </row>
    <row r="480" spans="6:16" ht="15.75" thickBot="1" x14ac:dyDescent="0.3">
      <c r="F480" s="810"/>
      <c r="G480" s="810"/>
      <c r="H480" s="810"/>
      <c r="I480" s="810"/>
      <c r="J480" s="810"/>
      <c r="K480" s="810"/>
      <c r="L480" s="810"/>
      <c r="M480" s="810"/>
      <c r="N480" s="810"/>
      <c r="O480" s="810"/>
      <c r="P480" s="810"/>
    </row>
    <row r="481" spans="6:16" ht="15.75" thickBot="1" x14ac:dyDescent="0.3">
      <c r="F481" s="810"/>
      <c r="G481" s="810"/>
      <c r="H481" s="810"/>
      <c r="I481" s="810"/>
      <c r="J481" s="810"/>
      <c r="K481" s="810"/>
      <c r="L481" s="810"/>
      <c r="M481" s="810"/>
      <c r="N481" s="810"/>
      <c r="O481" s="810"/>
      <c r="P481" s="810"/>
    </row>
    <row r="482" spans="6:16" ht="15.75" thickBot="1" x14ac:dyDescent="0.3">
      <c r="F482" s="810"/>
      <c r="G482" s="810"/>
      <c r="H482" s="810"/>
      <c r="I482" s="810"/>
      <c r="J482" s="810"/>
      <c r="K482" s="810"/>
      <c r="L482" s="810"/>
      <c r="M482" s="810"/>
      <c r="N482" s="810"/>
      <c r="O482" s="810"/>
      <c r="P482" s="810"/>
    </row>
    <row r="483" spans="6:16" ht="15.75" thickBot="1" x14ac:dyDescent="0.3">
      <c r="F483" s="810"/>
      <c r="G483" s="810"/>
      <c r="H483" s="810"/>
      <c r="I483" s="810"/>
      <c r="J483" s="810"/>
      <c r="K483" s="810"/>
      <c r="L483" s="810"/>
      <c r="M483" s="810"/>
      <c r="N483" s="810"/>
      <c r="O483" s="810"/>
      <c r="P483" s="810"/>
    </row>
    <row r="484" spans="6:16" ht="15.75" thickBot="1" x14ac:dyDescent="0.3">
      <c r="F484" s="810"/>
      <c r="G484" s="810"/>
      <c r="H484" s="810"/>
      <c r="I484" s="810"/>
      <c r="J484" s="810"/>
      <c r="K484" s="810"/>
      <c r="L484" s="810"/>
      <c r="M484" s="810"/>
      <c r="N484" s="810"/>
      <c r="O484" s="810"/>
      <c r="P484" s="810"/>
    </row>
    <row r="485" spans="6:16" ht="15.75" thickBot="1" x14ac:dyDescent="0.3">
      <c r="F485" s="810"/>
      <c r="G485" s="810"/>
      <c r="H485" s="810"/>
      <c r="I485" s="810"/>
      <c r="J485" s="810"/>
      <c r="K485" s="810"/>
      <c r="L485" s="810"/>
      <c r="M485" s="810"/>
      <c r="N485" s="810"/>
      <c r="O485" s="810"/>
      <c r="P485" s="810"/>
    </row>
    <row r="486" spans="6:16" ht="15.75" thickBot="1" x14ac:dyDescent="0.3">
      <c r="F486" s="810"/>
      <c r="G486" s="810"/>
      <c r="H486" s="810"/>
      <c r="I486" s="810"/>
      <c r="J486" s="810"/>
      <c r="K486" s="810"/>
      <c r="L486" s="810"/>
      <c r="M486" s="810"/>
      <c r="N486" s="810"/>
      <c r="O486" s="810"/>
      <c r="P486" s="810"/>
    </row>
    <row r="487" spans="6:16" ht="15.75" thickBot="1" x14ac:dyDescent="0.3">
      <c r="F487" s="810"/>
      <c r="G487" s="810"/>
      <c r="H487" s="810"/>
      <c r="I487" s="810"/>
      <c r="J487" s="810"/>
      <c r="K487" s="810"/>
      <c r="L487" s="810"/>
      <c r="M487" s="810"/>
      <c r="N487" s="810"/>
      <c r="O487" s="810"/>
      <c r="P487" s="810"/>
    </row>
    <row r="488" spans="6:16" ht="15.75" thickBot="1" x14ac:dyDescent="0.3">
      <c r="F488" s="810"/>
      <c r="G488" s="810"/>
      <c r="H488" s="810"/>
      <c r="I488" s="810"/>
      <c r="J488" s="810"/>
      <c r="K488" s="810"/>
      <c r="L488" s="810"/>
      <c r="M488" s="810"/>
      <c r="N488" s="810"/>
      <c r="O488" s="810"/>
      <c r="P488" s="810"/>
    </row>
    <row r="489" spans="6:16" ht="15.75" thickBot="1" x14ac:dyDescent="0.3">
      <c r="F489" s="810"/>
      <c r="G489" s="810"/>
      <c r="H489" s="810"/>
      <c r="I489" s="810"/>
      <c r="J489" s="810"/>
      <c r="K489" s="810"/>
      <c r="L489" s="810"/>
      <c r="M489" s="810"/>
      <c r="N489" s="810"/>
      <c r="O489" s="810"/>
      <c r="P489" s="810"/>
    </row>
    <row r="490" spans="6:16" ht="15.75" thickBot="1" x14ac:dyDescent="0.3">
      <c r="F490" s="810"/>
      <c r="G490" s="810"/>
      <c r="H490" s="810"/>
      <c r="I490" s="810"/>
      <c r="J490" s="810"/>
      <c r="K490" s="810"/>
      <c r="L490" s="810"/>
      <c r="M490" s="810"/>
      <c r="N490" s="810"/>
      <c r="O490" s="810"/>
      <c r="P490" s="810"/>
    </row>
    <row r="491" spans="6:16" ht="15.75" thickBot="1" x14ac:dyDescent="0.3">
      <c r="F491" s="810"/>
      <c r="G491" s="810"/>
      <c r="H491" s="810"/>
      <c r="I491" s="810"/>
      <c r="J491" s="810"/>
      <c r="K491" s="810"/>
      <c r="L491" s="810"/>
      <c r="M491" s="810"/>
      <c r="N491" s="810"/>
      <c r="O491" s="810"/>
      <c r="P491" s="810"/>
    </row>
    <row r="492" spans="6:16" ht="15.75" thickBot="1" x14ac:dyDescent="0.3">
      <c r="F492" s="810"/>
      <c r="G492" s="810"/>
      <c r="H492" s="810"/>
      <c r="I492" s="810"/>
      <c r="J492" s="810"/>
      <c r="K492" s="810"/>
      <c r="L492" s="810"/>
      <c r="M492" s="810"/>
      <c r="N492" s="810"/>
      <c r="O492" s="810"/>
      <c r="P492" s="810"/>
    </row>
    <row r="493" spans="6:16" ht="15.75" thickBot="1" x14ac:dyDescent="0.3">
      <c r="F493" s="810"/>
      <c r="G493" s="810"/>
      <c r="H493" s="810"/>
      <c r="I493" s="810"/>
      <c r="J493" s="810"/>
      <c r="K493" s="810"/>
      <c r="L493" s="810"/>
      <c r="M493" s="810"/>
      <c r="N493" s="810"/>
      <c r="O493" s="810"/>
      <c r="P493" s="810"/>
    </row>
    <row r="494" spans="6:16" ht="15.75" thickBot="1" x14ac:dyDescent="0.3">
      <c r="F494" s="810"/>
      <c r="G494" s="810"/>
      <c r="H494" s="810"/>
      <c r="I494" s="810"/>
      <c r="J494" s="810"/>
      <c r="K494" s="810"/>
      <c r="L494" s="810"/>
      <c r="M494" s="810"/>
      <c r="N494" s="810"/>
      <c r="O494" s="810"/>
      <c r="P494" s="810"/>
    </row>
    <row r="495" spans="6:16" ht="15.75" thickBot="1" x14ac:dyDescent="0.3">
      <c r="F495" s="810"/>
      <c r="G495" s="810"/>
      <c r="H495" s="810"/>
      <c r="I495" s="810"/>
      <c r="J495" s="810"/>
      <c r="K495" s="810"/>
      <c r="L495" s="810"/>
      <c r="M495" s="810"/>
      <c r="N495" s="810"/>
      <c r="O495" s="810"/>
      <c r="P495" s="810"/>
    </row>
    <row r="496" spans="6:16" ht="15.75" thickBot="1" x14ac:dyDescent="0.3">
      <c r="F496" s="810"/>
      <c r="G496" s="810"/>
      <c r="H496" s="810"/>
      <c r="I496" s="810"/>
      <c r="J496" s="810"/>
      <c r="K496" s="810"/>
      <c r="L496" s="810"/>
      <c r="M496" s="810"/>
      <c r="N496" s="810"/>
      <c r="O496" s="810"/>
      <c r="P496" s="810"/>
    </row>
    <row r="497" spans="6:16" ht="15.75" thickBot="1" x14ac:dyDescent="0.3">
      <c r="F497" s="810"/>
      <c r="G497" s="810"/>
      <c r="H497" s="810"/>
      <c r="I497" s="810"/>
      <c r="J497" s="810"/>
      <c r="K497" s="810"/>
      <c r="L497" s="810"/>
      <c r="M497" s="810"/>
      <c r="N497" s="810"/>
      <c r="O497" s="810"/>
      <c r="P497" s="810"/>
    </row>
    <row r="498" spans="6:16" ht="15.75" thickBot="1" x14ac:dyDescent="0.3">
      <c r="F498" s="810"/>
      <c r="G498" s="810"/>
      <c r="H498" s="810"/>
      <c r="I498" s="810"/>
      <c r="J498" s="810"/>
      <c r="K498" s="810"/>
      <c r="L498" s="810"/>
      <c r="M498" s="810"/>
      <c r="N498" s="810"/>
      <c r="O498" s="810"/>
      <c r="P498" s="810"/>
    </row>
    <row r="499" spans="6:16" ht="15.75" thickBot="1" x14ac:dyDescent="0.3">
      <c r="F499" s="810"/>
      <c r="G499" s="810"/>
      <c r="H499" s="810"/>
      <c r="I499" s="810"/>
      <c r="J499" s="810"/>
      <c r="K499" s="810"/>
      <c r="L499" s="810"/>
      <c r="M499" s="810"/>
      <c r="N499" s="810"/>
      <c r="O499" s="810"/>
      <c r="P499" s="810"/>
    </row>
    <row r="500" spans="6:16" ht="15.75" thickBot="1" x14ac:dyDescent="0.3">
      <c r="F500" s="810"/>
      <c r="G500" s="810"/>
      <c r="H500" s="810"/>
      <c r="I500" s="810"/>
      <c r="J500" s="810"/>
      <c r="K500" s="810"/>
      <c r="L500" s="810"/>
      <c r="M500" s="810"/>
      <c r="N500" s="810"/>
      <c r="O500" s="810"/>
      <c r="P500" s="810"/>
    </row>
    <row r="501" spans="6:16" ht="15.75" thickBot="1" x14ac:dyDescent="0.3">
      <c r="F501" s="810"/>
      <c r="G501" s="810"/>
      <c r="H501" s="810"/>
      <c r="I501" s="810"/>
      <c r="J501" s="810"/>
      <c r="K501" s="810"/>
      <c r="L501" s="810"/>
      <c r="M501" s="810"/>
      <c r="N501" s="810"/>
      <c r="O501" s="810"/>
      <c r="P501" s="810"/>
    </row>
    <row r="502" spans="6:16" ht="15.75" thickBot="1" x14ac:dyDescent="0.3">
      <c r="F502" s="810"/>
      <c r="G502" s="810"/>
      <c r="H502" s="810"/>
      <c r="I502" s="810"/>
      <c r="J502" s="810"/>
      <c r="K502" s="810"/>
      <c r="L502" s="810"/>
      <c r="M502" s="810"/>
      <c r="N502" s="810"/>
      <c r="O502" s="810"/>
      <c r="P502" s="810"/>
    </row>
    <row r="503" spans="6:16" ht="15.75" thickBot="1" x14ac:dyDescent="0.3">
      <c r="F503" s="810"/>
      <c r="G503" s="810"/>
      <c r="H503" s="810"/>
      <c r="I503" s="810"/>
      <c r="J503" s="810"/>
      <c r="K503" s="810"/>
      <c r="L503" s="810"/>
      <c r="M503" s="810"/>
      <c r="N503" s="810"/>
      <c r="O503" s="810"/>
      <c r="P503" s="810"/>
    </row>
    <row r="504" spans="6:16" ht="15.75" thickBot="1" x14ac:dyDescent="0.3">
      <c r="F504" s="810"/>
      <c r="G504" s="810"/>
      <c r="H504" s="810"/>
      <c r="I504" s="810"/>
      <c r="J504" s="810"/>
      <c r="K504" s="810"/>
      <c r="L504" s="810"/>
      <c r="M504" s="810"/>
      <c r="N504" s="810"/>
      <c r="O504" s="810"/>
      <c r="P504" s="810"/>
    </row>
    <row r="505" spans="6:16" ht="15.75" thickBot="1" x14ac:dyDescent="0.3">
      <c r="F505" s="810"/>
      <c r="G505" s="810"/>
      <c r="H505" s="810"/>
      <c r="I505" s="810"/>
      <c r="J505" s="810"/>
      <c r="K505" s="810"/>
      <c r="L505" s="810"/>
      <c r="M505" s="810"/>
      <c r="N505" s="810"/>
      <c r="O505" s="810"/>
      <c r="P505" s="810"/>
    </row>
    <row r="506" spans="6:16" ht="15.75" thickBot="1" x14ac:dyDescent="0.3">
      <c r="F506" s="810"/>
      <c r="G506" s="810"/>
      <c r="H506" s="810"/>
      <c r="I506" s="810"/>
      <c r="J506" s="810"/>
      <c r="K506" s="810"/>
      <c r="L506" s="810"/>
      <c r="M506" s="810"/>
      <c r="N506" s="810"/>
      <c r="O506" s="810"/>
      <c r="P506" s="810"/>
    </row>
    <row r="507" spans="6:16" ht="15.75" thickBot="1" x14ac:dyDescent="0.3">
      <c r="F507" s="810"/>
      <c r="G507" s="810"/>
      <c r="H507" s="810"/>
      <c r="I507" s="810"/>
      <c r="J507" s="810"/>
      <c r="K507" s="810"/>
      <c r="L507" s="810"/>
      <c r="M507" s="810"/>
      <c r="N507" s="810"/>
      <c r="O507" s="810"/>
      <c r="P507" s="810"/>
    </row>
    <row r="508" spans="6:16" ht="15.75" thickBot="1" x14ac:dyDescent="0.3">
      <c r="F508" s="810"/>
      <c r="G508" s="810"/>
      <c r="H508" s="810"/>
      <c r="I508" s="810"/>
      <c r="J508" s="810"/>
      <c r="K508" s="810"/>
      <c r="L508" s="810"/>
      <c r="M508" s="810"/>
      <c r="N508" s="810"/>
      <c r="O508" s="810"/>
      <c r="P508" s="810"/>
    </row>
    <row r="509" spans="6:16" ht="15.75" thickBot="1" x14ac:dyDescent="0.3">
      <c r="F509" s="810"/>
      <c r="G509" s="810"/>
      <c r="H509" s="810"/>
      <c r="I509" s="810"/>
      <c r="J509" s="810"/>
      <c r="K509" s="810"/>
      <c r="L509" s="810"/>
      <c r="M509" s="810"/>
      <c r="N509" s="810"/>
      <c r="O509" s="810"/>
      <c r="P509" s="810"/>
    </row>
    <row r="510" spans="6:16" ht="15.75" thickBot="1" x14ac:dyDescent="0.3">
      <c r="F510" s="810"/>
      <c r="G510" s="810"/>
      <c r="H510" s="810"/>
      <c r="I510" s="810"/>
      <c r="J510" s="810"/>
      <c r="K510" s="810"/>
      <c r="L510" s="810"/>
      <c r="M510" s="810"/>
      <c r="N510" s="810"/>
      <c r="O510" s="810"/>
      <c r="P510" s="810"/>
    </row>
    <row r="511" spans="6:16" ht="15.75" thickBot="1" x14ac:dyDescent="0.3">
      <c r="F511" s="810"/>
      <c r="G511" s="810"/>
      <c r="H511" s="810"/>
      <c r="I511" s="810"/>
      <c r="J511" s="810"/>
      <c r="K511" s="810"/>
      <c r="L511" s="810"/>
      <c r="M511" s="810"/>
      <c r="N511" s="810"/>
      <c r="O511" s="810"/>
      <c r="P511" s="810"/>
    </row>
    <row r="512" spans="6:16" ht="15.75" thickBot="1" x14ac:dyDescent="0.3">
      <c r="F512" s="810"/>
      <c r="G512" s="810"/>
      <c r="H512" s="810"/>
      <c r="I512" s="810"/>
      <c r="J512" s="810"/>
      <c r="K512" s="810"/>
      <c r="L512" s="810"/>
      <c r="M512" s="810"/>
      <c r="N512" s="810"/>
      <c r="O512" s="810"/>
      <c r="P512" s="810"/>
    </row>
    <row r="513" spans="6:16" ht="15.75" thickBot="1" x14ac:dyDescent="0.3">
      <c r="F513" s="810"/>
      <c r="G513" s="810"/>
      <c r="H513" s="810"/>
      <c r="I513" s="810"/>
      <c r="J513" s="810"/>
      <c r="K513" s="810"/>
      <c r="L513" s="810"/>
      <c r="M513" s="810"/>
      <c r="N513" s="810"/>
      <c r="O513" s="810"/>
      <c r="P513" s="810"/>
    </row>
    <row r="514" spans="6:16" ht="15.75" thickBot="1" x14ac:dyDescent="0.3">
      <c r="F514" s="810"/>
      <c r="G514" s="810"/>
      <c r="H514" s="810"/>
      <c r="I514" s="810"/>
      <c r="J514" s="810"/>
      <c r="K514" s="810"/>
      <c r="L514" s="810"/>
      <c r="M514" s="810"/>
      <c r="N514" s="810"/>
      <c r="O514" s="810"/>
      <c r="P514" s="810"/>
    </row>
    <row r="515" spans="6:16" ht="15.75" thickBot="1" x14ac:dyDescent="0.3">
      <c r="F515" s="810"/>
      <c r="G515" s="810"/>
      <c r="H515" s="810"/>
      <c r="I515" s="810"/>
      <c r="J515" s="810"/>
      <c r="K515" s="810"/>
      <c r="L515" s="810"/>
      <c r="M515" s="810"/>
      <c r="N515" s="810"/>
      <c r="O515" s="810"/>
      <c r="P515" s="810"/>
    </row>
    <row r="516" spans="6:16" ht="15.75" thickBot="1" x14ac:dyDescent="0.3">
      <c r="F516" s="810"/>
      <c r="G516" s="810"/>
      <c r="H516" s="810"/>
      <c r="I516" s="810"/>
      <c r="J516" s="810"/>
      <c r="K516" s="810"/>
      <c r="L516" s="810"/>
      <c r="M516" s="810"/>
      <c r="N516" s="810"/>
      <c r="O516" s="810"/>
      <c r="P516" s="810"/>
    </row>
    <row r="517" spans="6:16" ht="15.75" thickBot="1" x14ac:dyDescent="0.3">
      <c r="F517" s="810"/>
      <c r="G517" s="810"/>
      <c r="H517" s="810"/>
      <c r="I517" s="810"/>
      <c r="J517" s="810"/>
      <c r="K517" s="810"/>
      <c r="L517" s="810"/>
      <c r="M517" s="810"/>
      <c r="N517" s="810"/>
      <c r="O517" s="810"/>
      <c r="P517" s="810"/>
    </row>
    <row r="518" spans="6:16" ht="15.75" thickBot="1" x14ac:dyDescent="0.3">
      <c r="F518" s="810"/>
      <c r="G518" s="810"/>
      <c r="H518" s="810"/>
      <c r="I518" s="810"/>
      <c r="J518" s="810"/>
      <c r="K518" s="810"/>
      <c r="L518" s="810"/>
      <c r="M518" s="810"/>
      <c r="N518" s="810"/>
      <c r="O518" s="810"/>
      <c r="P518" s="810"/>
    </row>
    <row r="519" spans="6:16" ht="15.75" thickBot="1" x14ac:dyDescent="0.3">
      <c r="F519" s="810"/>
      <c r="G519" s="810"/>
      <c r="H519" s="810"/>
      <c r="I519" s="810"/>
      <c r="J519" s="810"/>
      <c r="K519" s="810"/>
      <c r="L519" s="810"/>
      <c r="M519" s="810"/>
      <c r="N519" s="810"/>
      <c r="O519" s="810"/>
      <c r="P519" s="810"/>
    </row>
    <row r="520" spans="6:16" ht="15.75" thickBot="1" x14ac:dyDescent="0.3">
      <c r="F520" s="810"/>
      <c r="G520" s="810"/>
      <c r="H520" s="810"/>
      <c r="I520" s="810"/>
      <c r="J520" s="810"/>
      <c r="K520" s="810"/>
      <c r="L520" s="810"/>
      <c r="M520" s="810"/>
      <c r="N520" s="810"/>
      <c r="O520" s="810"/>
      <c r="P520" s="810"/>
    </row>
    <row r="521" spans="6:16" ht="15.75" thickBot="1" x14ac:dyDescent="0.3">
      <c r="F521" s="810"/>
      <c r="G521" s="810"/>
      <c r="H521" s="810"/>
      <c r="I521" s="810"/>
      <c r="J521" s="810"/>
      <c r="K521" s="810"/>
      <c r="L521" s="810"/>
      <c r="M521" s="810"/>
      <c r="N521" s="810"/>
      <c r="O521" s="810"/>
      <c r="P521" s="810"/>
    </row>
    <row r="522" spans="6:16" ht="15.75" thickBot="1" x14ac:dyDescent="0.3">
      <c r="F522" s="810"/>
      <c r="G522" s="810"/>
      <c r="H522" s="810"/>
      <c r="I522" s="810"/>
      <c r="J522" s="810"/>
      <c r="K522" s="810"/>
      <c r="L522" s="810"/>
      <c r="M522" s="810"/>
      <c r="N522" s="810"/>
      <c r="O522" s="810"/>
      <c r="P522" s="810"/>
    </row>
    <row r="523" spans="6:16" ht="15.75" thickBot="1" x14ac:dyDescent="0.3">
      <c r="F523" s="810"/>
      <c r="G523" s="810"/>
      <c r="H523" s="810"/>
      <c r="I523" s="810"/>
      <c r="J523" s="810"/>
      <c r="K523" s="810"/>
      <c r="L523" s="810"/>
      <c r="M523" s="810"/>
      <c r="N523" s="810"/>
      <c r="O523" s="810"/>
      <c r="P523" s="810"/>
    </row>
    <row r="524" spans="6:16" ht="15.75" thickBot="1" x14ac:dyDescent="0.3">
      <c r="F524" s="810"/>
      <c r="G524" s="810"/>
      <c r="H524" s="810"/>
      <c r="I524" s="810"/>
      <c r="J524" s="810"/>
      <c r="K524" s="810"/>
      <c r="L524" s="810"/>
      <c r="M524" s="810"/>
      <c r="N524" s="810"/>
      <c r="O524" s="810"/>
      <c r="P524" s="810"/>
    </row>
    <row r="525" spans="6:16" ht="15.75" thickBot="1" x14ac:dyDescent="0.3">
      <c r="F525" s="810"/>
      <c r="G525" s="810"/>
      <c r="H525" s="810"/>
      <c r="I525" s="810"/>
      <c r="J525" s="810"/>
      <c r="K525" s="810"/>
      <c r="L525" s="810"/>
      <c r="M525" s="810"/>
      <c r="N525" s="810"/>
      <c r="O525" s="810"/>
      <c r="P525" s="810"/>
    </row>
    <row r="526" spans="6:16" ht="15.75" thickBot="1" x14ac:dyDescent="0.3">
      <c r="F526" s="810"/>
      <c r="G526" s="810"/>
      <c r="H526" s="810"/>
      <c r="I526" s="810"/>
      <c r="J526" s="810"/>
      <c r="K526" s="810"/>
      <c r="L526" s="810"/>
      <c r="M526" s="810"/>
      <c r="N526" s="810"/>
      <c r="O526" s="810"/>
      <c r="P526" s="810"/>
    </row>
    <row r="527" spans="6:16" ht="15.75" thickBot="1" x14ac:dyDescent="0.3">
      <c r="F527" s="810"/>
      <c r="G527" s="810"/>
      <c r="H527" s="810"/>
      <c r="I527" s="810"/>
      <c r="J527" s="810"/>
      <c r="K527" s="810"/>
      <c r="L527" s="810"/>
      <c r="M527" s="810"/>
      <c r="N527" s="810"/>
      <c r="O527" s="810"/>
      <c r="P527" s="810"/>
    </row>
    <row r="528" spans="6:16" ht="15.75" thickBot="1" x14ac:dyDescent="0.3">
      <c r="F528" s="810"/>
      <c r="G528" s="810"/>
      <c r="H528" s="810"/>
      <c r="I528" s="810"/>
      <c r="J528" s="810"/>
      <c r="K528" s="810"/>
      <c r="L528" s="810"/>
      <c r="M528" s="810"/>
      <c r="N528" s="810"/>
      <c r="O528" s="810"/>
      <c r="P528" s="810"/>
    </row>
    <row r="529" spans="6:16" ht="15.75" thickBot="1" x14ac:dyDescent="0.3">
      <c r="F529" s="810"/>
      <c r="G529" s="810"/>
      <c r="H529" s="810"/>
      <c r="I529" s="810"/>
      <c r="J529" s="810"/>
      <c r="K529" s="810"/>
      <c r="L529" s="810"/>
      <c r="M529" s="810"/>
      <c r="N529" s="810"/>
      <c r="O529" s="810"/>
      <c r="P529" s="810"/>
    </row>
    <row r="530" spans="6:16" ht="15.75" thickBot="1" x14ac:dyDescent="0.3">
      <c r="F530" s="810"/>
      <c r="G530" s="810"/>
      <c r="H530" s="810"/>
      <c r="I530" s="810"/>
      <c r="J530" s="810"/>
      <c r="K530" s="810"/>
      <c r="L530" s="810"/>
      <c r="M530" s="810"/>
      <c r="N530" s="810"/>
      <c r="O530" s="810"/>
      <c r="P530" s="810"/>
    </row>
    <row r="531" spans="6:16" ht="15.75" thickBot="1" x14ac:dyDescent="0.3">
      <c r="F531" s="810"/>
      <c r="G531" s="810"/>
      <c r="H531" s="810"/>
      <c r="I531" s="810"/>
      <c r="J531" s="810"/>
      <c r="K531" s="810"/>
      <c r="L531" s="810"/>
      <c r="M531" s="810"/>
      <c r="N531" s="810"/>
      <c r="O531" s="810"/>
      <c r="P531" s="810"/>
    </row>
    <row r="532" spans="6:16" ht="15.75" thickBot="1" x14ac:dyDescent="0.3">
      <c r="F532" s="810"/>
      <c r="G532" s="810"/>
      <c r="H532" s="810"/>
      <c r="I532" s="810"/>
      <c r="J532" s="810"/>
      <c r="K532" s="810"/>
      <c r="L532" s="810"/>
      <c r="M532" s="810"/>
      <c r="N532" s="810"/>
      <c r="O532" s="810"/>
      <c r="P532" s="810"/>
    </row>
    <row r="533" spans="6:16" ht="15.75" thickBot="1" x14ac:dyDescent="0.3">
      <c r="F533" s="810"/>
      <c r="G533" s="810"/>
      <c r="H533" s="810"/>
      <c r="I533" s="810"/>
      <c r="J533" s="810"/>
      <c r="K533" s="810"/>
      <c r="L533" s="810"/>
      <c r="M533" s="810"/>
      <c r="N533" s="810"/>
      <c r="O533" s="810"/>
      <c r="P533" s="810"/>
    </row>
    <row r="534" spans="6:16" ht="15.75" thickBot="1" x14ac:dyDescent="0.3">
      <c r="F534" s="810"/>
      <c r="G534" s="810"/>
      <c r="H534" s="810"/>
      <c r="I534" s="810"/>
      <c r="J534" s="810"/>
      <c r="K534" s="810"/>
      <c r="L534" s="810"/>
      <c r="M534" s="810"/>
      <c r="N534" s="810"/>
      <c r="O534" s="810"/>
      <c r="P534" s="810"/>
    </row>
    <row r="535" spans="6:16" ht="15.75" thickBot="1" x14ac:dyDescent="0.3">
      <c r="F535" s="810"/>
      <c r="G535" s="810"/>
      <c r="H535" s="810"/>
      <c r="I535" s="810"/>
      <c r="J535" s="810"/>
      <c r="K535" s="810"/>
      <c r="L535" s="810"/>
      <c r="M535" s="810"/>
      <c r="N535" s="810"/>
      <c r="O535" s="810"/>
      <c r="P535" s="810"/>
    </row>
    <row r="536" spans="6:16" ht="15.75" thickBot="1" x14ac:dyDescent="0.3">
      <c r="F536" s="810"/>
      <c r="G536" s="810"/>
      <c r="H536" s="810"/>
      <c r="I536" s="810"/>
      <c r="J536" s="810"/>
      <c r="K536" s="810"/>
      <c r="L536" s="810"/>
      <c r="M536" s="810"/>
      <c r="N536" s="810"/>
      <c r="O536" s="810"/>
      <c r="P536" s="810"/>
    </row>
    <row r="537" spans="6:16" ht="15.75" thickBot="1" x14ac:dyDescent="0.3">
      <c r="F537" s="810"/>
      <c r="G537" s="810"/>
      <c r="H537" s="810"/>
      <c r="I537" s="810"/>
      <c r="J537" s="810"/>
      <c r="K537" s="810"/>
      <c r="L537" s="810"/>
      <c r="M537" s="810"/>
      <c r="N537" s="810"/>
      <c r="O537" s="810"/>
      <c r="P537" s="810"/>
    </row>
    <row r="538" spans="6:16" ht="15.75" thickBot="1" x14ac:dyDescent="0.3">
      <c r="F538" s="810"/>
      <c r="G538" s="810"/>
      <c r="H538" s="810"/>
      <c r="I538" s="810"/>
      <c r="J538" s="810"/>
      <c r="K538" s="810"/>
      <c r="L538" s="810"/>
      <c r="M538" s="810"/>
      <c r="N538" s="810"/>
      <c r="O538" s="810"/>
      <c r="P538" s="810"/>
    </row>
    <row r="539" spans="6:16" ht="15.75" thickBot="1" x14ac:dyDescent="0.3">
      <c r="F539" s="810"/>
      <c r="G539" s="810"/>
      <c r="H539" s="810"/>
      <c r="I539" s="810"/>
      <c r="J539" s="810"/>
      <c r="K539" s="810"/>
      <c r="L539" s="810"/>
      <c r="M539" s="810"/>
      <c r="N539" s="810"/>
      <c r="O539" s="810"/>
      <c r="P539" s="810"/>
    </row>
    <row r="540" spans="6:16" ht="15.75" thickBot="1" x14ac:dyDescent="0.3">
      <c r="F540" s="810"/>
      <c r="G540" s="810"/>
      <c r="H540" s="810"/>
      <c r="I540" s="810"/>
      <c r="J540" s="810"/>
      <c r="K540" s="810"/>
      <c r="L540" s="810"/>
      <c r="M540" s="810"/>
      <c r="N540" s="810"/>
      <c r="O540" s="810"/>
      <c r="P540" s="810"/>
    </row>
    <row r="541" spans="6:16" ht="15.75" thickBot="1" x14ac:dyDescent="0.3">
      <c r="F541" s="810"/>
      <c r="G541" s="810"/>
      <c r="H541" s="810"/>
      <c r="I541" s="810"/>
      <c r="J541" s="810"/>
      <c r="K541" s="810"/>
      <c r="L541" s="810"/>
      <c r="M541" s="810"/>
      <c r="N541" s="810"/>
      <c r="O541" s="810"/>
      <c r="P541" s="810"/>
    </row>
    <row r="542" spans="6:16" ht="15.75" thickBot="1" x14ac:dyDescent="0.3">
      <c r="F542" s="810"/>
      <c r="G542" s="810"/>
      <c r="H542" s="810"/>
      <c r="I542" s="810"/>
      <c r="J542" s="810"/>
      <c r="K542" s="810"/>
      <c r="L542" s="810"/>
      <c r="M542" s="810"/>
      <c r="N542" s="810"/>
      <c r="O542" s="810"/>
      <c r="P542" s="810"/>
    </row>
    <row r="543" spans="6:16" ht="15.75" thickBot="1" x14ac:dyDescent="0.3">
      <c r="F543" s="810"/>
      <c r="G543" s="810"/>
      <c r="H543" s="810"/>
      <c r="I543" s="810"/>
      <c r="J543" s="810"/>
      <c r="K543" s="810"/>
      <c r="L543" s="810"/>
      <c r="M543" s="810"/>
      <c r="N543" s="810"/>
      <c r="O543" s="810"/>
      <c r="P543" s="810"/>
    </row>
    <row r="544" spans="6:16" ht="15.75" thickBot="1" x14ac:dyDescent="0.3">
      <c r="F544" s="810"/>
      <c r="G544" s="810"/>
      <c r="H544" s="810"/>
      <c r="I544" s="810"/>
      <c r="J544" s="810"/>
      <c r="K544" s="810"/>
      <c r="L544" s="810"/>
      <c r="M544" s="810"/>
      <c r="N544" s="810"/>
      <c r="O544" s="810"/>
      <c r="P544" s="810"/>
    </row>
    <row r="545" spans="6:16" ht="15.75" thickBot="1" x14ac:dyDescent="0.3">
      <c r="F545" s="810"/>
      <c r="G545" s="810"/>
      <c r="H545" s="810"/>
      <c r="I545" s="810"/>
      <c r="J545" s="810"/>
      <c r="K545" s="810"/>
      <c r="L545" s="810"/>
      <c r="M545" s="810"/>
      <c r="N545" s="810"/>
      <c r="O545" s="810"/>
      <c r="P545" s="810"/>
    </row>
    <row r="546" spans="6:16" ht="15.75" thickBot="1" x14ac:dyDescent="0.3">
      <c r="F546" s="810"/>
      <c r="G546" s="810"/>
      <c r="H546" s="810"/>
      <c r="I546" s="810"/>
      <c r="J546" s="810"/>
      <c r="K546" s="810"/>
      <c r="L546" s="810"/>
      <c r="M546" s="810"/>
      <c r="N546" s="810"/>
      <c r="O546" s="810"/>
      <c r="P546" s="810"/>
    </row>
    <row r="547" spans="6:16" ht="15.75" thickBot="1" x14ac:dyDescent="0.3">
      <c r="F547" s="810"/>
      <c r="G547" s="810"/>
      <c r="H547" s="810"/>
      <c r="I547" s="810"/>
      <c r="J547" s="810"/>
      <c r="K547" s="810"/>
      <c r="L547" s="810"/>
      <c r="M547" s="810"/>
      <c r="N547" s="810"/>
      <c r="O547" s="810"/>
      <c r="P547" s="810"/>
    </row>
    <row r="548" spans="6:16" ht="15.75" thickBot="1" x14ac:dyDescent="0.3">
      <c r="F548" s="810"/>
      <c r="G548" s="810"/>
      <c r="H548" s="810"/>
      <c r="I548" s="810"/>
      <c r="J548" s="810"/>
      <c r="K548" s="810"/>
      <c r="L548" s="810"/>
      <c r="M548" s="810"/>
      <c r="N548" s="810"/>
      <c r="O548" s="810"/>
      <c r="P548" s="810"/>
    </row>
    <row r="549" spans="6:16" ht="15.75" thickBot="1" x14ac:dyDescent="0.3">
      <c r="F549" s="810"/>
      <c r="G549" s="810"/>
      <c r="H549" s="810"/>
      <c r="I549" s="810"/>
      <c r="J549" s="810"/>
      <c r="K549" s="810"/>
      <c r="L549" s="810"/>
      <c r="M549" s="810"/>
      <c r="N549" s="810"/>
      <c r="O549" s="810"/>
      <c r="P549" s="810"/>
    </row>
    <row r="550" spans="6:16" ht="15.75" thickBot="1" x14ac:dyDescent="0.3">
      <c r="F550" s="810"/>
      <c r="G550" s="810"/>
      <c r="H550" s="810"/>
      <c r="I550" s="810"/>
      <c r="J550" s="810"/>
      <c r="K550" s="810"/>
      <c r="L550" s="810"/>
      <c r="M550" s="810"/>
      <c r="N550" s="810"/>
      <c r="O550" s="810"/>
      <c r="P550" s="810"/>
    </row>
    <row r="551" spans="6:16" ht="15.75" thickBot="1" x14ac:dyDescent="0.3">
      <c r="F551" s="810"/>
      <c r="G551" s="810"/>
      <c r="H551" s="810"/>
      <c r="I551" s="810"/>
      <c r="J551" s="810"/>
      <c r="K551" s="810"/>
      <c r="L551" s="810"/>
      <c r="M551" s="810"/>
      <c r="N551" s="810"/>
      <c r="O551" s="810"/>
      <c r="P551" s="810"/>
    </row>
    <row r="552" spans="6:16" ht="15.75" thickBot="1" x14ac:dyDescent="0.3">
      <c r="F552" s="810"/>
      <c r="G552" s="810"/>
      <c r="H552" s="810"/>
      <c r="I552" s="810"/>
      <c r="J552" s="810"/>
      <c r="K552" s="810"/>
      <c r="L552" s="810"/>
      <c r="M552" s="810"/>
      <c r="N552" s="810"/>
      <c r="O552" s="810"/>
      <c r="P552" s="810"/>
    </row>
    <row r="553" spans="6:16" ht="15.75" thickBot="1" x14ac:dyDescent="0.3">
      <c r="F553" s="810"/>
      <c r="G553" s="810"/>
      <c r="H553" s="810"/>
      <c r="I553" s="810"/>
      <c r="J553" s="810"/>
      <c r="K553" s="810"/>
      <c r="L553" s="810"/>
      <c r="M553" s="810"/>
      <c r="N553" s="810"/>
      <c r="O553" s="810"/>
      <c r="P553" s="810"/>
    </row>
    <row r="554" spans="6:16" ht="15.75" thickBot="1" x14ac:dyDescent="0.3">
      <c r="F554" s="810"/>
      <c r="G554" s="810"/>
      <c r="H554" s="810"/>
      <c r="I554" s="810"/>
      <c r="J554" s="810"/>
      <c r="K554" s="810"/>
      <c r="L554" s="810"/>
      <c r="M554" s="810"/>
      <c r="N554" s="810"/>
      <c r="O554" s="810"/>
      <c r="P554" s="810"/>
    </row>
    <row r="555" spans="6:16" ht="15.75" thickBot="1" x14ac:dyDescent="0.3">
      <c r="F555" s="810"/>
      <c r="G555" s="810"/>
      <c r="H555" s="810"/>
      <c r="I555" s="810"/>
      <c r="J555" s="810"/>
      <c r="K555" s="810"/>
      <c r="L555" s="810"/>
      <c r="M555" s="810"/>
      <c r="N555" s="810"/>
      <c r="O555" s="810"/>
      <c r="P555" s="810"/>
    </row>
    <row r="556" spans="6:16" ht="15.75" thickBot="1" x14ac:dyDescent="0.3">
      <c r="F556" s="810"/>
      <c r="G556" s="810"/>
      <c r="H556" s="810"/>
      <c r="I556" s="810"/>
      <c r="J556" s="810"/>
      <c r="K556" s="810"/>
      <c r="L556" s="810"/>
      <c r="M556" s="810"/>
      <c r="N556" s="810"/>
      <c r="O556" s="810"/>
      <c r="P556" s="810"/>
    </row>
    <row r="557" spans="6:16" ht="15.75" thickBot="1" x14ac:dyDescent="0.3">
      <c r="F557" s="810"/>
      <c r="G557" s="810"/>
      <c r="H557" s="810"/>
      <c r="I557" s="810"/>
      <c r="J557" s="810"/>
      <c r="K557" s="810"/>
      <c r="L557" s="810"/>
      <c r="M557" s="810"/>
      <c r="N557" s="810"/>
      <c r="O557" s="810"/>
      <c r="P557" s="810"/>
    </row>
    <row r="558" spans="6:16" ht="15.75" thickBot="1" x14ac:dyDescent="0.3">
      <c r="F558" s="810"/>
      <c r="G558" s="810"/>
      <c r="H558" s="810"/>
      <c r="I558" s="810"/>
      <c r="J558" s="810"/>
      <c r="K558" s="810"/>
      <c r="L558" s="810"/>
      <c r="M558" s="810"/>
      <c r="N558" s="810"/>
      <c r="O558" s="810"/>
      <c r="P558" s="810"/>
    </row>
    <row r="559" spans="6:16" ht="15.75" thickBot="1" x14ac:dyDescent="0.3">
      <c r="F559" s="810"/>
      <c r="G559" s="810"/>
      <c r="H559" s="810"/>
      <c r="I559" s="810"/>
      <c r="J559" s="810"/>
      <c r="K559" s="810"/>
      <c r="L559" s="810"/>
      <c r="M559" s="810"/>
      <c r="N559" s="810"/>
      <c r="O559" s="810"/>
      <c r="P559" s="810"/>
    </row>
    <row r="560" spans="6:16" ht="15.75" thickBot="1" x14ac:dyDescent="0.3">
      <c r="F560" s="810"/>
      <c r="G560" s="810"/>
      <c r="H560" s="810"/>
      <c r="I560" s="810"/>
      <c r="J560" s="810"/>
      <c r="K560" s="810"/>
      <c r="L560" s="810"/>
      <c r="M560" s="810"/>
      <c r="N560" s="810"/>
      <c r="O560" s="810"/>
      <c r="P560" s="810"/>
    </row>
    <row r="561" spans="6:16" ht="15.75" thickBot="1" x14ac:dyDescent="0.3">
      <c r="F561" s="810"/>
      <c r="G561" s="810"/>
      <c r="H561" s="810"/>
      <c r="I561" s="810"/>
      <c r="J561" s="810"/>
      <c r="K561" s="810"/>
      <c r="L561" s="810"/>
      <c r="M561" s="810"/>
      <c r="N561" s="810"/>
      <c r="O561" s="810"/>
      <c r="P561" s="810"/>
    </row>
    <row r="562" spans="6:16" ht="15.75" thickBot="1" x14ac:dyDescent="0.3">
      <c r="F562" s="810"/>
      <c r="G562" s="810"/>
      <c r="H562" s="810"/>
      <c r="I562" s="810"/>
      <c r="J562" s="810"/>
      <c r="K562" s="810"/>
      <c r="L562" s="810"/>
      <c r="M562" s="810"/>
      <c r="N562" s="810"/>
      <c r="O562" s="810"/>
      <c r="P562" s="810"/>
    </row>
    <row r="563" spans="6:16" ht="15.75" thickBot="1" x14ac:dyDescent="0.3">
      <c r="F563" s="810"/>
      <c r="G563" s="810"/>
      <c r="H563" s="810"/>
      <c r="I563" s="810"/>
      <c r="J563" s="810"/>
      <c r="K563" s="810"/>
      <c r="L563" s="810"/>
      <c r="M563" s="810"/>
      <c r="N563" s="810"/>
      <c r="O563" s="810"/>
      <c r="P563" s="810"/>
    </row>
    <row r="564" spans="6:16" ht="15.75" thickBot="1" x14ac:dyDescent="0.3">
      <c r="F564" s="810"/>
      <c r="G564" s="810"/>
      <c r="H564" s="810"/>
      <c r="I564" s="810"/>
      <c r="J564" s="810"/>
      <c r="K564" s="810"/>
      <c r="L564" s="810"/>
      <c r="M564" s="810"/>
      <c r="N564" s="810"/>
      <c r="O564" s="810"/>
      <c r="P564" s="810"/>
    </row>
    <row r="565" spans="6:16" ht="15.75" thickBot="1" x14ac:dyDescent="0.3">
      <c r="F565" s="810"/>
      <c r="G565" s="810"/>
      <c r="H565" s="810"/>
      <c r="I565" s="810"/>
      <c r="J565" s="810"/>
      <c r="K565" s="810"/>
      <c r="L565" s="810"/>
      <c r="M565" s="810"/>
      <c r="N565" s="810"/>
      <c r="O565" s="810"/>
      <c r="P565" s="810"/>
    </row>
    <row r="566" spans="6:16" ht="15.75" thickBot="1" x14ac:dyDescent="0.3">
      <c r="F566" s="810"/>
      <c r="G566" s="810"/>
      <c r="H566" s="810"/>
      <c r="I566" s="810"/>
      <c r="J566" s="810"/>
      <c r="K566" s="810"/>
      <c r="L566" s="810"/>
      <c r="M566" s="810"/>
      <c r="N566" s="810"/>
      <c r="O566" s="810"/>
      <c r="P566" s="810"/>
    </row>
    <row r="567" spans="6:16" ht="15.75" thickBot="1" x14ac:dyDescent="0.3">
      <c r="F567" s="810"/>
      <c r="G567" s="810"/>
      <c r="H567" s="810"/>
      <c r="I567" s="810"/>
      <c r="J567" s="810"/>
      <c r="K567" s="810"/>
      <c r="L567" s="810"/>
      <c r="M567" s="810"/>
      <c r="N567" s="810"/>
      <c r="O567" s="810"/>
      <c r="P567" s="810"/>
    </row>
    <row r="568" spans="6:16" ht="15.75" thickBot="1" x14ac:dyDescent="0.3">
      <c r="F568" s="810"/>
      <c r="G568" s="810"/>
      <c r="H568" s="810"/>
      <c r="I568" s="810"/>
      <c r="J568" s="810"/>
      <c r="K568" s="810"/>
      <c r="L568" s="810"/>
      <c r="M568" s="810"/>
      <c r="N568" s="810"/>
      <c r="O568" s="810"/>
      <c r="P568" s="810"/>
    </row>
    <row r="569" spans="6:16" ht="15.75" thickBot="1" x14ac:dyDescent="0.3">
      <c r="F569" s="810"/>
      <c r="G569" s="810"/>
      <c r="H569" s="810"/>
      <c r="I569" s="810"/>
      <c r="J569" s="810"/>
      <c r="K569" s="810"/>
      <c r="L569" s="810"/>
      <c r="M569" s="810"/>
      <c r="N569" s="810"/>
      <c r="O569" s="810"/>
      <c r="P569" s="810"/>
    </row>
    <row r="570" spans="6:16" ht="15.75" thickBot="1" x14ac:dyDescent="0.3">
      <c r="F570" s="810"/>
      <c r="G570" s="810"/>
      <c r="H570" s="810"/>
      <c r="I570" s="810"/>
      <c r="J570" s="810"/>
      <c r="K570" s="810"/>
      <c r="L570" s="810"/>
      <c r="M570" s="810"/>
      <c r="N570" s="810"/>
      <c r="O570" s="810"/>
      <c r="P570" s="810"/>
    </row>
    <row r="571" spans="6:16" ht="15.75" thickBot="1" x14ac:dyDescent="0.3">
      <c r="F571" s="810"/>
      <c r="G571" s="810"/>
      <c r="H571" s="810"/>
      <c r="I571" s="810"/>
      <c r="J571" s="810"/>
      <c r="K571" s="810"/>
      <c r="L571" s="810"/>
      <c r="M571" s="810"/>
      <c r="N571" s="810"/>
      <c r="O571" s="810"/>
      <c r="P571" s="810"/>
    </row>
    <row r="572" spans="6:16" ht="15.75" thickBot="1" x14ac:dyDescent="0.3">
      <c r="F572" s="810"/>
      <c r="G572" s="810"/>
      <c r="H572" s="810"/>
      <c r="I572" s="810"/>
      <c r="J572" s="810"/>
      <c r="K572" s="810"/>
      <c r="L572" s="810"/>
      <c r="M572" s="810"/>
      <c r="N572" s="810"/>
      <c r="O572" s="810"/>
      <c r="P572" s="810"/>
    </row>
    <row r="573" spans="6:16" ht="15.75" thickBot="1" x14ac:dyDescent="0.3">
      <c r="F573" s="810"/>
      <c r="G573" s="810"/>
      <c r="H573" s="810"/>
      <c r="I573" s="810"/>
      <c r="J573" s="810"/>
      <c r="K573" s="810"/>
      <c r="L573" s="810"/>
      <c r="M573" s="810"/>
      <c r="N573" s="810"/>
      <c r="O573" s="810"/>
      <c r="P573" s="810"/>
    </row>
    <row r="574" spans="6:16" ht="15.75" thickBot="1" x14ac:dyDescent="0.3">
      <c r="F574" s="810"/>
      <c r="G574" s="810"/>
      <c r="H574" s="810"/>
      <c r="I574" s="810"/>
      <c r="J574" s="810"/>
      <c r="K574" s="810"/>
      <c r="L574" s="810"/>
      <c r="M574" s="810"/>
      <c r="N574" s="810"/>
      <c r="O574" s="810"/>
      <c r="P574" s="810"/>
    </row>
    <row r="575" spans="6:16" ht="15.75" thickBot="1" x14ac:dyDescent="0.3">
      <c r="F575" s="810"/>
      <c r="G575" s="810"/>
      <c r="H575" s="810"/>
      <c r="I575" s="810"/>
      <c r="J575" s="810"/>
      <c r="K575" s="810"/>
      <c r="L575" s="810"/>
      <c r="M575" s="810"/>
      <c r="N575" s="810"/>
      <c r="O575" s="810"/>
      <c r="P575" s="810"/>
    </row>
    <row r="576" spans="6:16" ht="15.75" thickBot="1" x14ac:dyDescent="0.3">
      <c r="F576" s="810"/>
      <c r="G576" s="810"/>
      <c r="H576" s="810"/>
      <c r="I576" s="810"/>
      <c r="J576" s="810"/>
      <c r="K576" s="810"/>
      <c r="L576" s="810"/>
      <c r="M576" s="810"/>
      <c r="N576" s="810"/>
      <c r="O576" s="810"/>
      <c r="P576" s="810"/>
    </row>
    <row r="577" spans="6:16" ht="15.75" thickBot="1" x14ac:dyDescent="0.3">
      <c r="F577" s="810"/>
      <c r="G577" s="810"/>
      <c r="H577" s="810"/>
      <c r="I577" s="810"/>
      <c r="J577" s="810"/>
      <c r="K577" s="810"/>
      <c r="L577" s="810"/>
      <c r="M577" s="810"/>
      <c r="N577" s="810"/>
      <c r="O577" s="810"/>
      <c r="P577" s="810"/>
    </row>
    <row r="578" spans="6:16" ht="15.75" thickBot="1" x14ac:dyDescent="0.3">
      <c r="F578" s="810"/>
      <c r="G578" s="810"/>
      <c r="H578" s="810"/>
      <c r="I578" s="810"/>
      <c r="J578" s="810"/>
      <c r="K578" s="810"/>
      <c r="L578" s="810"/>
      <c r="M578" s="810"/>
      <c r="N578" s="810"/>
      <c r="O578" s="810"/>
      <c r="P578" s="810"/>
    </row>
    <row r="579" spans="6:16" ht="15.75" thickBot="1" x14ac:dyDescent="0.3">
      <c r="F579" s="810"/>
      <c r="G579" s="810"/>
      <c r="H579" s="810"/>
      <c r="I579" s="810"/>
      <c r="J579" s="810"/>
      <c r="K579" s="810"/>
      <c r="L579" s="810"/>
      <c r="M579" s="810"/>
      <c r="N579" s="810"/>
      <c r="O579" s="810"/>
      <c r="P579" s="810"/>
    </row>
    <row r="580" spans="6:16" ht="15.75" thickBot="1" x14ac:dyDescent="0.3">
      <c r="F580" s="810"/>
      <c r="G580" s="810"/>
      <c r="H580" s="810"/>
      <c r="I580" s="810"/>
      <c r="J580" s="810"/>
      <c r="K580" s="810"/>
      <c r="L580" s="810"/>
      <c r="M580" s="810"/>
      <c r="N580" s="810"/>
      <c r="O580" s="810"/>
      <c r="P580" s="810"/>
    </row>
    <row r="581" spans="6:16" ht="15.75" thickBot="1" x14ac:dyDescent="0.3">
      <c r="F581" s="810"/>
      <c r="G581" s="810"/>
      <c r="H581" s="810"/>
      <c r="I581" s="810"/>
      <c r="J581" s="810"/>
      <c r="K581" s="810"/>
      <c r="L581" s="810"/>
      <c r="M581" s="810"/>
      <c r="N581" s="810"/>
      <c r="O581" s="810"/>
      <c r="P581" s="810"/>
    </row>
    <row r="582" spans="6:16" ht="15.75" thickBot="1" x14ac:dyDescent="0.3">
      <c r="F582" s="810"/>
      <c r="G582" s="810"/>
      <c r="H582" s="810"/>
      <c r="I582" s="810"/>
      <c r="J582" s="810"/>
      <c r="K582" s="810"/>
      <c r="L582" s="810"/>
      <c r="M582" s="810"/>
      <c r="N582" s="810"/>
      <c r="O582" s="810"/>
      <c r="P582" s="810"/>
    </row>
    <row r="583" spans="6:16" ht="15.75" thickBot="1" x14ac:dyDescent="0.3">
      <c r="F583" s="810"/>
      <c r="G583" s="810"/>
      <c r="H583" s="810"/>
      <c r="I583" s="810"/>
      <c r="J583" s="810"/>
      <c r="K583" s="810"/>
      <c r="L583" s="810"/>
      <c r="M583" s="810"/>
      <c r="N583" s="810"/>
      <c r="O583" s="810"/>
      <c r="P583" s="810"/>
    </row>
    <row r="584" spans="6:16" ht="15.75" thickBot="1" x14ac:dyDescent="0.3">
      <c r="F584" s="810"/>
      <c r="G584" s="810"/>
      <c r="H584" s="810"/>
      <c r="I584" s="810"/>
      <c r="J584" s="810"/>
      <c r="K584" s="810"/>
      <c r="L584" s="810"/>
      <c r="M584" s="810"/>
      <c r="N584" s="810"/>
      <c r="O584" s="810"/>
      <c r="P584" s="810"/>
    </row>
    <row r="585" spans="6:16" ht="15.75" thickBot="1" x14ac:dyDescent="0.3">
      <c r="F585" s="810"/>
      <c r="G585" s="810"/>
      <c r="H585" s="810"/>
      <c r="I585" s="810"/>
      <c r="J585" s="810"/>
      <c r="K585" s="810"/>
      <c r="L585" s="810"/>
      <c r="M585" s="810"/>
      <c r="N585" s="810"/>
      <c r="O585" s="810"/>
      <c r="P585" s="810"/>
    </row>
    <row r="586" spans="6:16" ht="15.75" thickBot="1" x14ac:dyDescent="0.3">
      <c r="F586" s="810"/>
      <c r="G586" s="810"/>
      <c r="H586" s="810"/>
      <c r="I586" s="810"/>
      <c r="J586" s="810"/>
      <c r="K586" s="810"/>
      <c r="L586" s="810"/>
      <c r="M586" s="810"/>
      <c r="N586" s="810"/>
      <c r="O586" s="810"/>
      <c r="P586" s="810"/>
    </row>
    <row r="587" spans="6:16" ht="15.75" thickBot="1" x14ac:dyDescent="0.3">
      <c r="F587" s="810"/>
      <c r="G587" s="810"/>
      <c r="H587" s="810"/>
      <c r="I587" s="810"/>
      <c r="J587" s="810"/>
      <c r="K587" s="810"/>
      <c r="L587" s="810"/>
      <c r="M587" s="810"/>
      <c r="N587" s="810"/>
      <c r="O587" s="810"/>
      <c r="P587" s="810"/>
    </row>
    <row r="588" spans="6:16" ht="15.75" thickBot="1" x14ac:dyDescent="0.3">
      <c r="F588" s="810"/>
      <c r="G588" s="810"/>
      <c r="H588" s="810"/>
      <c r="I588" s="810"/>
      <c r="J588" s="810"/>
      <c r="K588" s="810"/>
      <c r="L588" s="810"/>
      <c r="M588" s="810"/>
      <c r="N588" s="810"/>
      <c r="O588" s="810"/>
      <c r="P588" s="810"/>
    </row>
    <row r="589" spans="6:16" ht="15.75" thickBot="1" x14ac:dyDescent="0.3">
      <c r="F589" s="810"/>
      <c r="G589" s="810"/>
      <c r="H589" s="810"/>
      <c r="I589" s="810"/>
      <c r="J589" s="810"/>
      <c r="K589" s="810"/>
      <c r="L589" s="810"/>
      <c r="M589" s="810"/>
      <c r="N589" s="810"/>
      <c r="O589" s="810"/>
      <c r="P589" s="810"/>
    </row>
    <row r="590" spans="6:16" ht="15.75" thickBot="1" x14ac:dyDescent="0.3">
      <c r="F590" s="810"/>
      <c r="G590" s="810"/>
      <c r="H590" s="810"/>
      <c r="I590" s="810"/>
      <c r="J590" s="810"/>
      <c r="K590" s="810"/>
      <c r="L590" s="810"/>
      <c r="M590" s="810"/>
      <c r="N590" s="810"/>
      <c r="O590" s="810"/>
      <c r="P590" s="810"/>
    </row>
    <row r="591" spans="6:16" ht="15.75" thickBot="1" x14ac:dyDescent="0.3">
      <c r="F591" s="810"/>
      <c r="G591" s="810"/>
      <c r="H591" s="810"/>
      <c r="I591" s="810"/>
      <c r="J591" s="810"/>
      <c r="K591" s="810"/>
      <c r="L591" s="810"/>
      <c r="M591" s="810"/>
      <c r="N591" s="810"/>
      <c r="O591" s="810"/>
      <c r="P591" s="810"/>
    </row>
    <row r="592" spans="6:16" ht="15.75" thickBot="1" x14ac:dyDescent="0.3">
      <c r="F592" s="810"/>
      <c r="G592" s="810"/>
      <c r="H592" s="810"/>
      <c r="I592" s="810"/>
      <c r="J592" s="810"/>
      <c r="K592" s="810"/>
      <c r="L592" s="810"/>
      <c r="M592" s="810"/>
      <c r="N592" s="810"/>
      <c r="O592" s="810"/>
      <c r="P592" s="810"/>
    </row>
    <row r="593" spans="6:16" ht="15.75" thickBot="1" x14ac:dyDescent="0.3">
      <c r="F593" s="810"/>
      <c r="G593" s="810"/>
      <c r="H593" s="810"/>
      <c r="I593" s="810"/>
      <c r="J593" s="810"/>
      <c r="K593" s="810"/>
      <c r="L593" s="810"/>
      <c r="M593" s="810"/>
      <c r="N593" s="810"/>
      <c r="O593" s="810"/>
      <c r="P593" s="810"/>
    </row>
    <row r="594" spans="6:16" ht="15.75" thickBot="1" x14ac:dyDescent="0.3">
      <c r="F594" s="810"/>
      <c r="G594" s="810"/>
      <c r="H594" s="810"/>
      <c r="I594" s="810"/>
      <c r="J594" s="810"/>
      <c r="K594" s="810"/>
      <c r="L594" s="810"/>
      <c r="M594" s="810"/>
      <c r="N594" s="810"/>
      <c r="O594" s="810"/>
      <c r="P594" s="810"/>
    </row>
    <row r="595" spans="6:16" ht="15.75" thickBot="1" x14ac:dyDescent="0.3">
      <c r="F595" s="810"/>
      <c r="G595" s="810"/>
      <c r="H595" s="810"/>
      <c r="I595" s="810"/>
      <c r="J595" s="810"/>
      <c r="K595" s="810"/>
      <c r="L595" s="810"/>
      <c r="M595" s="810"/>
      <c r="N595" s="810"/>
      <c r="O595" s="810"/>
      <c r="P595" s="810"/>
    </row>
    <row r="596" spans="6:16" ht="15.75" thickBot="1" x14ac:dyDescent="0.3">
      <c r="F596" s="810"/>
      <c r="G596" s="810"/>
      <c r="H596" s="810"/>
      <c r="I596" s="810"/>
      <c r="J596" s="810"/>
      <c r="K596" s="810"/>
      <c r="L596" s="810"/>
      <c r="M596" s="810"/>
      <c r="N596" s="810"/>
      <c r="O596" s="810"/>
      <c r="P596" s="810"/>
    </row>
    <row r="597" spans="6:16" ht="15.75" thickBot="1" x14ac:dyDescent="0.3">
      <c r="F597" s="810"/>
      <c r="G597" s="810"/>
      <c r="H597" s="810"/>
      <c r="I597" s="810"/>
      <c r="J597" s="810"/>
      <c r="K597" s="810"/>
      <c r="L597" s="810"/>
      <c r="M597" s="810"/>
      <c r="N597" s="810"/>
      <c r="O597" s="810"/>
      <c r="P597" s="810"/>
    </row>
    <row r="598" spans="6:16" ht="15.75" thickBot="1" x14ac:dyDescent="0.3">
      <c r="F598" s="810"/>
      <c r="G598" s="810"/>
      <c r="H598" s="810"/>
      <c r="I598" s="810"/>
      <c r="J598" s="810"/>
      <c r="K598" s="810"/>
      <c r="L598" s="810"/>
      <c r="M598" s="810"/>
      <c r="N598" s="810"/>
      <c r="O598" s="810"/>
      <c r="P598" s="810"/>
    </row>
    <row r="599" spans="6:16" ht="15.75" thickBot="1" x14ac:dyDescent="0.3">
      <c r="F599" s="810"/>
      <c r="G599" s="810"/>
      <c r="H599" s="810"/>
      <c r="I599" s="810"/>
      <c r="J599" s="810"/>
      <c r="K599" s="810"/>
      <c r="L599" s="810"/>
      <c r="M599" s="810"/>
      <c r="N599" s="810"/>
      <c r="O599" s="810"/>
      <c r="P599" s="810"/>
    </row>
    <row r="600" spans="6:16" ht="15.75" thickBot="1" x14ac:dyDescent="0.3">
      <c r="F600" s="810"/>
      <c r="G600" s="810"/>
      <c r="H600" s="810"/>
      <c r="I600" s="810"/>
      <c r="J600" s="810"/>
      <c r="K600" s="810"/>
      <c r="L600" s="810"/>
      <c r="M600" s="810"/>
      <c r="N600" s="810"/>
      <c r="O600" s="810"/>
      <c r="P600" s="810"/>
    </row>
    <row r="601" spans="6:16" ht="15.75" thickBot="1" x14ac:dyDescent="0.3">
      <c r="F601" s="810"/>
      <c r="G601" s="810"/>
      <c r="H601" s="810"/>
      <c r="I601" s="810"/>
      <c r="J601" s="810"/>
      <c r="K601" s="810"/>
      <c r="L601" s="810"/>
      <c r="M601" s="810"/>
      <c r="N601" s="810"/>
      <c r="O601" s="810"/>
      <c r="P601" s="810"/>
    </row>
    <row r="602" spans="6:16" ht="15.75" thickBot="1" x14ac:dyDescent="0.3">
      <c r="F602" s="810"/>
      <c r="G602" s="810"/>
      <c r="H602" s="810"/>
      <c r="I602" s="810"/>
      <c r="J602" s="810"/>
      <c r="K602" s="810"/>
      <c r="L602" s="810"/>
      <c r="M602" s="810"/>
      <c r="N602" s="810"/>
      <c r="O602" s="810"/>
      <c r="P602" s="810"/>
    </row>
    <row r="603" spans="6:16" ht="15.75" thickBot="1" x14ac:dyDescent="0.3">
      <c r="F603" s="810"/>
      <c r="G603" s="810"/>
      <c r="H603" s="810"/>
      <c r="I603" s="810"/>
      <c r="J603" s="810"/>
      <c r="K603" s="810"/>
      <c r="L603" s="810"/>
      <c r="M603" s="810"/>
      <c r="N603" s="810"/>
      <c r="O603" s="810"/>
      <c r="P603" s="810"/>
    </row>
    <row r="604" spans="6:16" ht="15.75" thickBot="1" x14ac:dyDescent="0.3">
      <c r="F604" s="810"/>
      <c r="G604" s="810"/>
      <c r="H604" s="810"/>
      <c r="I604" s="810"/>
      <c r="J604" s="810"/>
      <c r="K604" s="810"/>
      <c r="L604" s="810"/>
      <c r="M604" s="810"/>
      <c r="N604" s="810"/>
      <c r="O604" s="810"/>
      <c r="P604" s="810"/>
    </row>
    <row r="605" spans="6:16" ht="15.75" thickBot="1" x14ac:dyDescent="0.3">
      <c r="F605" s="810"/>
      <c r="G605" s="810"/>
      <c r="H605" s="810"/>
      <c r="I605" s="810"/>
      <c r="J605" s="810"/>
      <c r="K605" s="810"/>
      <c r="L605" s="810"/>
      <c r="M605" s="810"/>
      <c r="N605" s="810"/>
      <c r="O605" s="810"/>
      <c r="P605" s="810"/>
    </row>
    <row r="606" spans="6:16" ht="15.75" thickBot="1" x14ac:dyDescent="0.3">
      <c r="F606" s="810"/>
      <c r="G606" s="810"/>
      <c r="H606" s="810"/>
      <c r="I606" s="810"/>
      <c r="J606" s="810"/>
      <c r="K606" s="810"/>
      <c r="L606" s="810"/>
      <c r="M606" s="810"/>
      <c r="N606" s="810"/>
      <c r="O606" s="810"/>
      <c r="P606" s="810"/>
    </row>
    <row r="607" spans="6:16" ht="15.75" thickBot="1" x14ac:dyDescent="0.3">
      <c r="F607" s="810"/>
      <c r="G607" s="810"/>
      <c r="H607" s="810"/>
      <c r="I607" s="810"/>
      <c r="J607" s="810"/>
      <c r="K607" s="810"/>
      <c r="L607" s="810"/>
      <c r="M607" s="810"/>
      <c r="N607" s="810"/>
      <c r="O607" s="810"/>
      <c r="P607" s="810"/>
    </row>
    <row r="608" spans="6:16" ht="15.75" thickBot="1" x14ac:dyDescent="0.3">
      <c r="F608" s="810"/>
      <c r="G608" s="810"/>
      <c r="H608" s="810"/>
      <c r="I608" s="810"/>
      <c r="J608" s="810"/>
      <c r="K608" s="810"/>
      <c r="L608" s="810"/>
      <c r="M608" s="810"/>
      <c r="N608" s="810"/>
      <c r="O608" s="810"/>
      <c r="P608" s="810"/>
    </row>
    <row r="609" spans="6:16" ht="15.75" thickBot="1" x14ac:dyDescent="0.3">
      <c r="F609" s="810"/>
      <c r="G609" s="810"/>
      <c r="H609" s="810"/>
      <c r="I609" s="810"/>
      <c r="J609" s="810"/>
      <c r="K609" s="810"/>
      <c r="L609" s="810"/>
      <c r="M609" s="810"/>
      <c r="N609" s="810"/>
      <c r="O609" s="810"/>
      <c r="P609" s="810"/>
    </row>
    <row r="610" spans="6:16" ht="15.75" thickBot="1" x14ac:dyDescent="0.3">
      <c r="F610" s="810"/>
      <c r="G610" s="810"/>
      <c r="H610" s="810"/>
      <c r="I610" s="810"/>
      <c r="J610" s="810"/>
      <c r="K610" s="810"/>
      <c r="L610" s="810"/>
      <c r="M610" s="810"/>
      <c r="N610" s="810"/>
      <c r="O610" s="810"/>
      <c r="P610" s="810"/>
    </row>
    <row r="611" spans="6:16" ht="15.75" thickBot="1" x14ac:dyDescent="0.3">
      <c r="F611" s="810"/>
      <c r="G611" s="810"/>
      <c r="H611" s="810"/>
      <c r="I611" s="810"/>
      <c r="J611" s="810"/>
      <c r="K611" s="810"/>
      <c r="L611" s="810"/>
      <c r="M611" s="810"/>
      <c r="N611" s="810"/>
      <c r="O611" s="810"/>
      <c r="P611" s="810"/>
    </row>
    <row r="612" spans="6:16" ht="15.75" thickBot="1" x14ac:dyDescent="0.3">
      <c r="F612" s="810"/>
      <c r="G612" s="810"/>
      <c r="H612" s="810"/>
      <c r="I612" s="810"/>
      <c r="J612" s="810"/>
      <c r="K612" s="810"/>
      <c r="L612" s="810"/>
      <c r="M612" s="810"/>
      <c r="N612" s="810"/>
      <c r="O612" s="810"/>
      <c r="P612" s="810"/>
    </row>
    <row r="613" spans="6:16" ht="15.75" thickBot="1" x14ac:dyDescent="0.3">
      <c r="F613" s="810"/>
      <c r="G613" s="810"/>
      <c r="H613" s="810"/>
      <c r="I613" s="810"/>
      <c r="J613" s="810"/>
      <c r="K613" s="810"/>
      <c r="L613" s="810"/>
      <c r="M613" s="810"/>
      <c r="N613" s="810"/>
      <c r="O613" s="810"/>
      <c r="P613" s="810"/>
    </row>
    <row r="614" spans="6:16" ht="15.75" thickBot="1" x14ac:dyDescent="0.3">
      <c r="F614" s="810"/>
      <c r="G614" s="810"/>
      <c r="H614" s="810"/>
      <c r="I614" s="810"/>
      <c r="J614" s="810"/>
      <c r="K614" s="810"/>
      <c r="L614" s="810"/>
      <c r="M614" s="810"/>
      <c r="N614" s="810"/>
      <c r="O614" s="810"/>
      <c r="P614" s="810"/>
    </row>
    <row r="615" spans="6:16" ht="15.75" thickBot="1" x14ac:dyDescent="0.3">
      <c r="F615" s="810"/>
      <c r="G615" s="810"/>
      <c r="H615" s="810"/>
      <c r="I615" s="810"/>
      <c r="J615" s="810"/>
      <c r="K615" s="810"/>
      <c r="L615" s="810"/>
      <c r="M615" s="810"/>
      <c r="N615" s="810"/>
      <c r="O615" s="810"/>
      <c r="P615" s="810"/>
    </row>
    <row r="616" spans="6:16" ht="15.75" thickBot="1" x14ac:dyDescent="0.3">
      <c r="F616" s="810"/>
      <c r="G616" s="810"/>
      <c r="H616" s="810"/>
      <c r="I616" s="810"/>
      <c r="J616" s="810"/>
      <c r="K616" s="810"/>
      <c r="L616" s="810"/>
      <c r="M616" s="810"/>
      <c r="N616" s="810"/>
      <c r="O616" s="810"/>
      <c r="P616" s="810"/>
    </row>
    <row r="617" spans="6:16" ht="15.75" thickBot="1" x14ac:dyDescent="0.3">
      <c r="F617" s="810"/>
      <c r="G617" s="810"/>
      <c r="H617" s="810"/>
      <c r="I617" s="810"/>
      <c r="J617" s="810"/>
      <c r="K617" s="810"/>
      <c r="L617" s="810"/>
      <c r="M617" s="810"/>
      <c r="N617" s="810"/>
      <c r="O617" s="810"/>
      <c r="P617" s="810"/>
    </row>
    <row r="618" spans="6:16" ht="15.75" thickBot="1" x14ac:dyDescent="0.3">
      <c r="F618" s="810"/>
      <c r="G618" s="810"/>
      <c r="H618" s="810"/>
      <c r="I618" s="810"/>
      <c r="J618" s="810"/>
      <c r="K618" s="810"/>
      <c r="L618" s="810"/>
      <c r="M618" s="810"/>
      <c r="N618" s="810"/>
      <c r="O618" s="810"/>
      <c r="P618" s="810"/>
    </row>
    <row r="619" spans="6:16" ht="15.75" thickBot="1" x14ac:dyDescent="0.3">
      <c r="F619" s="810"/>
      <c r="G619" s="810"/>
      <c r="H619" s="810"/>
      <c r="I619" s="810"/>
      <c r="J619" s="810"/>
      <c r="K619" s="810"/>
      <c r="L619" s="810"/>
      <c r="M619" s="810"/>
      <c r="N619" s="810"/>
      <c r="O619" s="810"/>
      <c r="P619" s="810"/>
    </row>
    <row r="620" spans="6:16" ht="15.75" thickBot="1" x14ac:dyDescent="0.3">
      <c r="F620" s="810"/>
      <c r="G620" s="810"/>
      <c r="H620" s="810"/>
      <c r="I620" s="810"/>
      <c r="J620" s="810"/>
      <c r="K620" s="810"/>
      <c r="L620" s="810"/>
      <c r="M620" s="810"/>
      <c r="N620" s="810"/>
      <c r="O620" s="810"/>
      <c r="P620" s="810"/>
    </row>
    <row r="621" spans="6:16" ht="15.75" thickBot="1" x14ac:dyDescent="0.3">
      <c r="F621" s="810"/>
      <c r="G621" s="810"/>
      <c r="H621" s="810"/>
      <c r="I621" s="810"/>
      <c r="J621" s="810"/>
      <c r="K621" s="810"/>
      <c r="L621" s="810"/>
      <c r="M621" s="810"/>
      <c r="N621" s="810"/>
      <c r="O621" s="810"/>
      <c r="P621" s="810"/>
    </row>
    <row r="622" spans="6:16" ht="15.75" thickBot="1" x14ac:dyDescent="0.3">
      <c r="F622" s="810"/>
      <c r="G622" s="810"/>
      <c r="H622" s="810"/>
      <c r="I622" s="810"/>
      <c r="J622" s="810"/>
      <c r="K622" s="810"/>
      <c r="L622" s="810"/>
      <c r="M622" s="810"/>
      <c r="N622" s="810"/>
      <c r="O622" s="810"/>
      <c r="P622" s="810"/>
    </row>
    <row r="623" spans="6:16" ht="15.75" thickBot="1" x14ac:dyDescent="0.3">
      <c r="F623" s="810"/>
      <c r="G623" s="810"/>
      <c r="H623" s="810"/>
      <c r="I623" s="810"/>
      <c r="J623" s="810"/>
      <c r="K623" s="810"/>
      <c r="L623" s="810"/>
      <c r="M623" s="810"/>
      <c r="N623" s="810"/>
      <c r="O623" s="810"/>
      <c r="P623" s="810"/>
    </row>
    <row r="624" spans="6:16" ht="15.75" thickBot="1" x14ac:dyDescent="0.3">
      <c r="F624" s="810"/>
      <c r="G624" s="810"/>
      <c r="H624" s="810"/>
      <c r="I624" s="810"/>
      <c r="J624" s="810"/>
      <c r="K624" s="810"/>
      <c r="L624" s="810"/>
      <c r="M624" s="810"/>
      <c r="N624" s="810"/>
      <c r="O624" s="810"/>
      <c r="P624" s="810"/>
    </row>
    <row r="625" spans="6:16" ht="15.75" thickBot="1" x14ac:dyDescent="0.3">
      <c r="F625" s="810"/>
      <c r="G625" s="810"/>
      <c r="H625" s="810"/>
      <c r="I625" s="810"/>
      <c r="J625" s="810"/>
      <c r="K625" s="810"/>
      <c r="L625" s="810"/>
      <c r="M625" s="810"/>
      <c r="N625" s="810"/>
      <c r="O625" s="810"/>
      <c r="P625" s="810"/>
    </row>
    <row r="626" spans="6:16" ht="15.75" thickBot="1" x14ac:dyDescent="0.3">
      <c r="F626" s="810"/>
      <c r="G626" s="810"/>
      <c r="H626" s="810"/>
      <c r="I626" s="810"/>
      <c r="J626" s="810"/>
      <c r="K626" s="810"/>
      <c r="L626" s="810"/>
      <c r="M626" s="810"/>
      <c r="N626" s="810"/>
      <c r="O626" s="810"/>
      <c r="P626" s="810"/>
    </row>
    <row r="627" spans="6:16" ht="15.75" thickBot="1" x14ac:dyDescent="0.3">
      <c r="F627" s="810"/>
      <c r="G627" s="810"/>
      <c r="H627" s="810"/>
      <c r="I627" s="810"/>
      <c r="J627" s="810"/>
      <c r="K627" s="810"/>
      <c r="L627" s="810"/>
      <c r="M627" s="810"/>
      <c r="N627" s="810"/>
      <c r="O627" s="810"/>
      <c r="P627" s="810"/>
    </row>
    <row r="628" spans="6:16" ht="15.75" thickBot="1" x14ac:dyDescent="0.3">
      <c r="F628" s="810"/>
      <c r="G628" s="810"/>
      <c r="H628" s="810"/>
      <c r="I628" s="810"/>
      <c r="J628" s="810"/>
      <c r="K628" s="810"/>
      <c r="L628" s="810"/>
      <c r="M628" s="810"/>
      <c r="N628" s="810"/>
      <c r="O628" s="810"/>
      <c r="P628" s="810"/>
    </row>
    <row r="629" spans="6:16" ht="15.75" thickBot="1" x14ac:dyDescent="0.3">
      <c r="F629" s="810"/>
      <c r="G629" s="810"/>
      <c r="H629" s="810"/>
      <c r="I629" s="810"/>
      <c r="J629" s="810"/>
      <c r="K629" s="810"/>
      <c r="L629" s="810"/>
      <c r="M629" s="810"/>
      <c r="N629" s="810"/>
      <c r="O629" s="810"/>
      <c r="P629" s="810"/>
    </row>
    <row r="630" spans="6:16" ht="15.75" thickBot="1" x14ac:dyDescent="0.3">
      <c r="F630" s="810"/>
      <c r="G630" s="810"/>
      <c r="H630" s="810"/>
      <c r="I630" s="810"/>
      <c r="J630" s="810"/>
      <c r="K630" s="810"/>
      <c r="L630" s="810"/>
      <c r="M630" s="810"/>
      <c r="N630" s="810"/>
      <c r="O630" s="810"/>
      <c r="P630" s="810"/>
    </row>
    <row r="631" spans="6:16" ht="15.75" thickBot="1" x14ac:dyDescent="0.3">
      <c r="F631" s="810"/>
      <c r="G631" s="810"/>
      <c r="H631" s="810"/>
      <c r="I631" s="810"/>
      <c r="J631" s="810"/>
      <c r="K631" s="810"/>
      <c r="L631" s="810"/>
      <c r="M631" s="810"/>
      <c r="N631" s="810"/>
      <c r="O631" s="810"/>
      <c r="P631" s="810"/>
    </row>
    <row r="632" spans="6:16" ht="15.75" thickBot="1" x14ac:dyDescent="0.3">
      <c r="F632" s="810"/>
      <c r="G632" s="810"/>
      <c r="H632" s="810"/>
      <c r="I632" s="810"/>
      <c r="J632" s="810"/>
      <c r="K632" s="810"/>
      <c r="L632" s="810"/>
      <c r="M632" s="810"/>
      <c r="N632" s="810"/>
      <c r="O632" s="810"/>
      <c r="P632" s="810"/>
    </row>
    <row r="633" spans="6:16" ht="15.75" thickBot="1" x14ac:dyDescent="0.3">
      <c r="F633" s="810"/>
      <c r="G633" s="810"/>
      <c r="H633" s="810"/>
      <c r="I633" s="810"/>
      <c r="J633" s="810"/>
      <c r="K633" s="810"/>
      <c r="L633" s="810"/>
      <c r="M633" s="810"/>
      <c r="N633" s="810"/>
      <c r="O633" s="810"/>
      <c r="P633" s="810"/>
    </row>
    <row r="634" spans="6:16" ht="15.75" thickBot="1" x14ac:dyDescent="0.3">
      <c r="F634" s="810"/>
      <c r="G634" s="810"/>
      <c r="H634" s="810"/>
      <c r="I634" s="810"/>
      <c r="J634" s="810"/>
      <c r="K634" s="810"/>
      <c r="L634" s="810"/>
      <c r="M634" s="810"/>
      <c r="N634" s="810"/>
      <c r="O634" s="810"/>
      <c r="P634" s="810"/>
    </row>
    <row r="635" spans="6:16" ht="15.75" thickBot="1" x14ac:dyDescent="0.3">
      <c r="F635" s="810"/>
      <c r="G635" s="810"/>
      <c r="H635" s="810"/>
      <c r="I635" s="810"/>
      <c r="J635" s="810"/>
      <c r="K635" s="810"/>
      <c r="L635" s="810"/>
      <c r="M635" s="810"/>
      <c r="N635" s="810"/>
      <c r="O635" s="810"/>
      <c r="P635" s="810"/>
    </row>
    <row r="636" spans="6:16" ht="15.75" thickBot="1" x14ac:dyDescent="0.3">
      <c r="F636" s="810"/>
      <c r="G636" s="810"/>
      <c r="H636" s="810"/>
      <c r="I636" s="810"/>
      <c r="J636" s="810"/>
      <c r="K636" s="810"/>
      <c r="L636" s="810"/>
      <c r="M636" s="810"/>
      <c r="N636" s="810"/>
      <c r="O636" s="810"/>
      <c r="P636" s="810"/>
    </row>
    <row r="637" spans="6:16" ht="15.75" thickBot="1" x14ac:dyDescent="0.3">
      <c r="F637" s="810"/>
      <c r="G637" s="810"/>
      <c r="H637" s="810"/>
      <c r="I637" s="810"/>
      <c r="J637" s="810"/>
      <c r="K637" s="810"/>
      <c r="L637" s="810"/>
      <c r="M637" s="810"/>
      <c r="N637" s="810"/>
      <c r="O637" s="810"/>
      <c r="P637" s="810"/>
    </row>
    <row r="638" spans="6:16" ht="15.75" thickBot="1" x14ac:dyDescent="0.3">
      <c r="F638" s="810"/>
      <c r="G638" s="810"/>
      <c r="H638" s="810"/>
      <c r="I638" s="810"/>
      <c r="J638" s="810"/>
      <c r="K638" s="810"/>
      <c r="L638" s="810"/>
      <c r="M638" s="810"/>
      <c r="N638" s="810"/>
      <c r="O638" s="810"/>
      <c r="P638" s="810"/>
    </row>
    <row r="639" spans="6:16" ht="15.75" thickBot="1" x14ac:dyDescent="0.3">
      <c r="F639" s="810"/>
      <c r="G639" s="810"/>
      <c r="H639" s="810"/>
      <c r="I639" s="810"/>
      <c r="J639" s="810"/>
      <c r="K639" s="810"/>
      <c r="L639" s="810"/>
      <c r="M639" s="810"/>
      <c r="N639" s="810"/>
      <c r="O639" s="810"/>
      <c r="P639" s="810"/>
    </row>
    <row r="640" spans="6:16" ht="15.75" thickBot="1" x14ac:dyDescent="0.3">
      <c r="F640" s="810"/>
      <c r="G640" s="810"/>
      <c r="H640" s="810"/>
      <c r="I640" s="810"/>
      <c r="J640" s="810"/>
      <c r="K640" s="810"/>
      <c r="L640" s="810"/>
      <c r="M640" s="810"/>
      <c r="N640" s="810"/>
      <c r="O640" s="810"/>
      <c r="P640" s="810"/>
    </row>
    <row r="641" spans="6:16" ht="15.75" thickBot="1" x14ac:dyDescent="0.3">
      <c r="F641" s="810"/>
      <c r="G641" s="810"/>
      <c r="H641" s="810"/>
      <c r="I641" s="810"/>
      <c r="J641" s="810"/>
      <c r="K641" s="810"/>
      <c r="L641" s="810"/>
      <c r="M641" s="810"/>
      <c r="N641" s="810"/>
      <c r="O641" s="810"/>
      <c r="P641" s="810"/>
    </row>
    <row r="642" spans="6:16" ht="15.75" thickBot="1" x14ac:dyDescent="0.3">
      <c r="F642" s="810"/>
      <c r="G642" s="810"/>
      <c r="H642" s="810"/>
      <c r="I642" s="810"/>
      <c r="J642" s="810"/>
      <c r="K642" s="810"/>
      <c r="L642" s="810"/>
      <c r="M642" s="810"/>
      <c r="N642" s="810"/>
      <c r="O642" s="810"/>
      <c r="P642" s="810"/>
    </row>
    <row r="643" spans="6:16" ht="15.75" thickBot="1" x14ac:dyDescent="0.3">
      <c r="F643" s="810"/>
      <c r="G643" s="810"/>
      <c r="H643" s="810"/>
      <c r="I643" s="810"/>
      <c r="J643" s="810"/>
      <c r="K643" s="810"/>
      <c r="L643" s="810"/>
      <c r="M643" s="810"/>
      <c r="N643" s="810"/>
      <c r="O643" s="810"/>
      <c r="P643" s="810"/>
    </row>
    <row r="644" spans="6:16" ht="15.75" thickBot="1" x14ac:dyDescent="0.3">
      <c r="F644" s="810"/>
      <c r="G644" s="810"/>
      <c r="H644" s="810"/>
      <c r="I644" s="810"/>
      <c r="J644" s="810"/>
      <c r="K644" s="810"/>
      <c r="L644" s="810"/>
      <c r="M644" s="810"/>
      <c r="N644" s="810"/>
      <c r="O644" s="810"/>
      <c r="P644" s="810"/>
    </row>
    <row r="645" spans="6:16" ht="15.75" thickBot="1" x14ac:dyDescent="0.3">
      <c r="F645" s="810"/>
      <c r="G645" s="810"/>
      <c r="H645" s="810"/>
      <c r="I645" s="810"/>
      <c r="J645" s="810"/>
      <c r="K645" s="810"/>
      <c r="L645" s="810"/>
      <c r="M645" s="810"/>
      <c r="N645" s="810"/>
      <c r="O645" s="810"/>
      <c r="P645" s="810"/>
    </row>
    <row r="646" spans="6:16" ht="15.75" thickBot="1" x14ac:dyDescent="0.3">
      <c r="F646" s="810"/>
      <c r="G646" s="810"/>
      <c r="H646" s="810"/>
      <c r="I646" s="810"/>
      <c r="J646" s="810"/>
      <c r="K646" s="810"/>
      <c r="L646" s="810"/>
      <c r="M646" s="810"/>
      <c r="N646" s="810"/>
      <c r="O646" s="810"/>
      <c r="P646" s="810"/>
    </row>
    <row r="647" spans="6:16" ht="15.75" thickBot="1" x14ac:dyDescent="0.3">
      <c r="F647" s="810"/>
      <c r="G647" s="810"/>
      <c r="H647" s="810"/>
      <c r="I647" s="810"/>
      <c r="J647" s="810"/>
      <c r="K647" s="810"/>
      <c r="L647" s="810"/>
      <c r="M647" s="810"/>
      <c r="N647" s="810"/>
      <c r="O647" s="810"/>
      <c r="P647" s="810"/>
    </row>
    <row r="648" spans="6:16" ht="15.75" thickBot="1" x14ac:dyDescent="0.3">
      <c r="F648" s="810"/>
      <c r="G648" s="810"/>
      <c r="H648" s="810"/>
      <c r="I648" s="810"/>
      <c r="J648" s="810"/>
      <c r="K648" s="810"/>
      <c r="L648" s="810"/>
      <c r="M648" s="810"/>
      <c r="N648" s="810"/>
      <c r="O648" s="810"/>
      <c r="P648" s="810"/>
    </row>
    <row r="649" spans="6:16" ht="15.75" thickBot="1" x14ac:dyDescent="0.3">
      <c r="F649" s="810"/>
      <c r="G649" s="810"/>
      <c r="H649" s="810"/>
      <c r="I649" s="810"/>
      <c r="J649" s="810"/>
      <c r="K649" s="810"/>
      <c r="L649" s="810"/>
      <c r="M649" s="810"/>
      <c r="N649" s="810"/>
      <c r="O649" s="810"/>
      <c r="P649" s="810"/>
    </row>
    <row r="650" spans="6:16" ht="15.75" thickBot="1" x14ac:dyDescent="0.3">
      <c r="F650" s="810"/>
      <c r="G650" s="810"/>
      <c r="H650" s="810"/>
      <c r="I650" s="810"/>
      <c r="J650" s="810"/>
      <c r="K650" s="810"/>
      <c r="L650" s="810"/>
      <c r="M650" s="810"/>
      <c r="N650" s="810"/>
      <c r="O650" s="810"/>
      <c r="P650" s="810"/>
    </row>
    <row r="651" spans="6:16" ht="15.75" thickBot="1" x14ac:dyDescent="0.3">
      <c r="F651" s="810"/>
      <c r="G651" s="810"/>
      <c r="H651" s="810"/>
      <c r="I651" s="810"/>
      <c r="J651" s="810"/>
      <c r="K651" s="810"/>
      <c r="L651" s="810"/>
      <c r="M651" s="810"/>
      <c r="N651" s="810"/>
      <c r="O651" s="810"/>
      <c r="P651" s="810"/>
    </row>
    <row r="652" spans="6:16" ht="15.75" thickBot="1" x14ac:dyDescent="0.3">
      <c r="F652" s="810"/>
      <c r="G652" s="810"/>
      <c r="H652" s="810"/>
      <c r="I652" s="810"/>
      <c r="J652" s="810"/>
      <c r="K652" s="810"/>
      <c r="L652" s="810"/>
      <c r="M652" s="810"/>
      <c r="N652" s="810"/>
      <c r="O652" s="810"/>
      <c r="P652" s="810"/>
    </row>
    <row r="653" spans="6:16" ht="15.75" thickBot="1" x14ac:dyDescent="0.3">
      <c r="F653" s="810"/>
      <c r="G653" s="810"/>
      <c r="H653" s="810"/>
      <c r="I653" s="810"/>
      <c r="J653" s="810"/>
      <c r="K653" s="810"/>
      <c r="L653" s="810"/>
      <c r="M653" s="810"/>
      <c r="N653" s="810"/>
      <c r="O653" s="810"/>
      <c r="P653" s="810"/>
    </row>
    <row r="654" spans="6:16" ht="15.75" thickBot="1" x14ac:dyDescent="0.3">
      <c r="F654" s="810"/>
      <c r="G654" s="810"/>
      <c r="H654" s="810"/>
      <c r="I654" s="810"/>
      <c r="J654" s="810"/>
      <c r="K654" s="810"/>
      <c r="L654" s="810"/>
      <c r="M654" s="810"/>
      <c r="N654" s="810"/>
      <c r="O654" s="810"/>
      <c r="P654" s="810"/>
    </row>
    <row r="655" spans="6:16" ht="15.75" thickBot="1" x14ac:dyDescent="0.3">
      <c r="F655" s="810"/>
      <c r="G655" s="810"/>
      <c r="H655" s="810"/>
      <c r="I655" s="810"/>
      <c r="J655" s="810"/>
      <c r="K655" s="810"/>
      <c r="L655" s="810"/>
      <c r="M655" s="810"/>
      <c r="N655" s="810"/>
      <c r="O655" s="810"/>
      <c r="P655" s="810"/>
    </row>
    <row r="656" spans="6:16" ht="15.75" thickBot="1" x14ac:dyDescent="0.3">
      <c r="F656" s="810"/>
      <c r="G656" s="810"/>
      <c r="H656" s="810"/>
      <c r="I656" s="810"/>
      <c r="J656" s="810"/>
      <c r="K656" s="810"/>
      <c r="L656" s="810"/>
      <c r="M656" s="810"/>
      <c r="N656" s="810"/>
      <c r="O656" s="810"/>
      <c r="P656" s="810"/>
    </row>
    <row r="657" spans="6:16" ht="15.75" thickBot="1" x14ac:dyDescent="0.3">
      <c r="F657" s="810"/>
      <c r="G657" s="810"/>
      <c r="H657" s="810"/>
      <c r="I657" s="810"/>
      <c r="J657" s="810"/>
      <c r="K657" s="810"/>
      <c r="L657" s="810"/>
      <c r="M657" s="810"/>
      <c r="N657" s="810"/>
      <c r="O657" s="810"/>
      <c r="P657" s="810"/>
    </row>
    <row r="658" spans="6:16" ht="15.75" thickBot="1" x14ac:dyDescent="0.3">
      <c r="F658" s="810"/>
      <c r="G658" s="810"/>
      <c r="H658" s="810"/>
      <c r="I658" s="810"/>
      <c r="J658" s="810"/>
      <c r="K658" s="810"/>
      <c r="L658" s="810"/>
      <c r="M658" s="810"/>
      <c r="N658" s="810"/>
      <c r="O658" s="810"/>
      <c r="P658" s="810"/>
    </row>
    <row r="659" spans="6:16" ht="15.75" thickBot="1" x14ac:dyDescent="0.3">
      <c r="F659" s="810"/>
      <c r="G659" s="810"/>
      <c r="H659" s="810"/>
      <c r="I659" s="810"/>
      <c r="J659" s="810"/>
      <c r="K659" s="810"/>
      <c r="L659" s="810"/>
      <c r="M659" s="810"/>
      <c r="N659" s="810"/>
      <c r="O659" s="810"/>
      <c r="P659" s="810"/>
    </row>
    <row r="660" spans="6:16" ht="15.75" thickBot="1" x14ac:dyDescent="0.3">
      <c r="F660" s="810"/>
      <c r="G660" s="810"/>
      <c r="H660" s="810"/>
      <c r="I660" s="810"/>
      <c r="J660" s="810"/>
      <c r="K660" s="810"/>
      <c r="L660" s="810"/>
      <c r="M660" s="810"/>
      <c r="N660" s="810"/>
      <c r="O660" s="810"/>
      <c r="P660" s="810"/>
    </row>
    <row r="661" spans="6:16" ht="15.75" thickBot="1" x14ac:dyDescent="0.3">
      <c r="F661" s="810"/>
      <c r="G661" s="810"/>
      <c r="H661" s="810"/>
      <c r="I661" s="810"/>
      <c r="J661" s="810"/>
      <c r="K661" s="810"/>
      <c r="L661" s="810"/>
      <c r="M661" s="810"/>
      <c r="N661" s="810"/>
      <c r="O661" s="810"/>
      <c r="P661" s="810"/>
    </row>
    <row r="662" spans="6:16" ht="15.75" thickBot="1" x14ac:dyDescent="0.3">
      <c r="F662" s="810"/>
      <c r="G662" s="810"/>
      <c r="H662" s="810"/>
      <c r="I662" s="810"/>
      <c r="J662" s="810"/>
      <c r="K662" s="810"/>
      <c r="L662" s="810"/>
      <c r="M662" s="810"/>
      <c r="N662" s="810"/>
      <c r="O662" s="810"/>
      <c r="P662" s="810"/>
    </row>
    <row r="663" spans="6:16" ht="15.75" thickBot="1" x14ac:dyDescent="0.3">
      <c r="F663" s="810"/>
      <c r="G663" s="810"/>
      <c r="H663" s="810"/>
      <c r="I663" s="810"/>
      <c r="J663" s="810"/>
      <c r="K663" s="810"/>
      <c r="L663" s="810"/>
      <c r="M663" s="810"/>
      <c r="N663" s="810"/>
      <c r="O663" s="810"/>
      <c r="P663" s="810"/>
    </row>
    <row r="664" spans="6:16" ht="15.75" thickBot="1" x14ac:dyDescent="0.3">
      <c r="F664" s="810"/>
      <c r="G664" s="810"/>
      <c r="H664" s="810"/>
      <c r="I664" s="810"/>
      <c r="J664" s="810"/>
      <c r="K664" s="810"/>
      <c r="L664" s="810"/>
      <c r="M664" s="810"/>
      <c r="N664" s="810"/>
      <c r="O664" s="810"/>
      <c r="P664" s="810"/>
    </row>
    <row r="665" spans="6:16" ht="15.75" thickBot="1" x14ac:dyDescent="0.3">
      <c r="F665" s="810"/>
      <c r="G665" s="810"/>
      <c r="H665" s="810"/>
      <c r="I665" s="810"/>
      <c r="J665" s="810"/>
      <c r="K665" s="810"/>
      <c r="L665" s="810"/>
      <c r="M665" s="810"/>
      <c r="N665" s="810"/>
      <c r="O665" s="810"/>
      <c r="P665" s="810"/>
    </row>
    <row r="666" spans="6:16" ht="15.75" thickBot="1" x14ac:dyDescent="0.3">
      <c r="F666" s="810"/>
      <c r="G666" s="810"/>
      <c r="H666" s="810"/>
      <c r="I666" s="810"/>
      <c r="J666" s="810"/>
      <c r="K666" s="810"/>
      <c r="L666" s="810"/>
      <c r="M666" s="810"/>
      <c r="N666" s="810"/>
      <c r="O666" s="810"/>
      <c r="P666" s="810"/>
    </row>
    <row r="667" spans="6:16" ht="15.75" thickBot="1" x14ac:dyDescent="0.3">
      <c r="F667" s="810"/>
      <c r="G667" s="810"/>
      <c r="H667" s="810"/>
      <c r="I667" s="810"/>
      <c r="J667" s="810"/>
      <c r="K667" s="810"/>
      <c r="L667" s="810"/>
      <c r="M667" s="810"/>
      <c r="N667" s="810"/>
      <c r="O667" s="810"/>
      <c r="P667" s="810"/>
    </row>
    <row r="668" spans="6:16" ht="15.75" thickBot="1" x14ac:dyDescent="0.3">
      <c r="F668" s="810"/>
      <c r="G668" s="810"/>
      <c r="H668" s="810"/>
      <c r="I668" s="810"/>
      <c r="J668" s="810"/>
      <c r="K668" s="810"/>
      <c r="L668" s="810"/>
      <c r="M668" s="810"/>
      <c r="N668" s="810"/>
      <c r="O668" s="810"/>
      <c r="P668" s="810"/>
    </row>
    <row r="669" spans="6:16" ht="15.75" thickBot="1" x14ac:dyDescent="0.3">
      <c r="F669" s="810"/>
      <c r="G669" s="810"/>
      <c r="H669" s="810"/>
      <c r="I669" s="810"/>
      <c r="J669" s="810"/>
      <c r="K669" s="810"/>
      <c r="L669" s="810"/>
      <c r="M669" s="810"/>
      <c r="N669" s="810"/>
      <c r="O669" s="810"/>
      <c r="P669" s="810"/>
    </row>
    <row r="670" spans="6:16" ht="15.75" thickBot="1" x14ac:dyDescent="0.3">
      <c r="F670" s="810"/>
      <c r="G670" s="810"/>
      <c r="H670" s="810"/>
      <c r="I670" s="810"/>
      <c r="J670" s="810"/>
      <c r="K670" s="810"/>
      <c r="L670" s="810"/>
      <c r="M670" s="810"/>
      <c r="N670" s="810"/>
      <c r="O670" s="810"/>
      <c r="P670" s="810"/>
    </row>
    <row r="671" spans="6:16" ht="15.75" thickBot="1" x14ac:dyDescent="0.3">
      <c r="F671" s="810"/>
      <c r="G671" s="810"/>
      <c r="H671" s="810"/>
      <c r="I671" s="810"/>
      <c r="J671" s="810"/>
      <c r="K671" s="810"/>
      <c r="L671" s="810"/>
      <c r="M671" s="810"/>
      <c r="N671" s="810"/>
      <c r="O671" s="810"/>
      <c r="P671" s="810"/>
    </row>
    <row r="672" spans="6:16" ht="15.75" thickBot="1" x14ac:dyDescent="0.3">
      <c r="F672" s="810"/>
      <c r="G672" s="810"/>
      <c r="H672" s="810"/>
      <c r="I672" s="810"/>
      <c r="J672" s="810"/>
      <c r="K672" s="810"/>
      <c r="L672" s="810"/>
      <c r="M672" s="810"/>
      <c r="N672" s="810"/>
      <c r="O672" s="810"/>
      <c r="P672" s="810"/>
    </row>
    <row r="673" spans="6:16" ht="15.75" thickBot="1" x14ac:dyDescent="0.3">
      <c r="F673" s="810"/>
      <c r="G673" s="810"/>
      <c r="H673" s="810"/>
      <c r="I673" s="810"/>
      <c r="J673" s="810"/>
      <c r="K673" s="810"/>
      <c r="L673" s="810"/>
      <c r="M673" s="810"/>
      <c r="N673" s="810"/>
      <c r="O673" s="810"/>
      <c r="P673" s="810"/>
    </row>
    <row r="674" spans="6:16" ht="15.75" thickBot="1" x14ac:dyDescent="0.3">
      <c r="F674" s="810"/>
      <c r="G674" s="810"/>
      <c r="H674" s="810"/>
      <c r="I674" s="810"/>
      <c r="J674" s="810"/>
      <c r="K674" s="810"/>
      <c r="L674" s="810"/>
      <c r="M674" s="810"/>
      <c r="N674" s="810"/>
      <c r="O674" s="810"/>
      <c r="P674" s="810"/>
    </row>
    <row r="675" spans="6:16" ht="15.75" thickBot="1" x14ac:dyDescent="0.3">
      <c r="F675" s="810"/>
      <c r="G675" s="810"/>
      <c r="H675" s="810"/>
      <c r="I675" s="810"/>
      <c r="J675" s="810"/>
      <c r="K675" s="810"/>
      <c r="L675" s="810"/>
      <c r="M675" s="810"/>
      <c r="N675" s="810"/>
      <c r="O675" s="810"/>
      <c r="P675" s="810"/>
    </row>
    <row r="676" spans="6:16" ht="15.75" thickBot="1" x14ac:dyDescent="0.3">
      <c r="F676" s="810"/>
      <c r="G676" s="810"/>
      <c r="H676" s="810"/>
      <c r="I676" s="810"/>
      <c r="J676" s="810"/>
      <c r="K676" s="810"/>
      <c r="L676" s="810"/>
      <c r="M676" s="810"/>
      <c r="N676" s="810"/>
      <c r="O676" s="810"/>
      <c r="P676" s="810"/>
    </row>
    <row r="677" spans="6:16" ht="15.75" thickBot="1" x14ac:dyDescent="0.3">
      <c r="F677" s="810"/>
      <c r="G677" s="810"/>
      <c r="H677" s="810"/>
      <c r="I677" s="810"/>
      <c r="J677" s="810"/>
      <c r="K677" s="810"/>
      <c r="L677" s="810"/>
      <c r="M677" s="810"/>
      <c r="N677" s="810"/>
      <c r="O677" s="810"/>
      <c r="P677" s="810"/>
    </row>
    <row r="678" spans="6:16" ht="15.75" thickBot="1" x14ac:dyDescent="0.3">
      <c r="F678" s="810"/>
      <c r="G678" s="810"/>
      <c r="H678" s="810"/>
      <c r="I678" s="810"/>
      <c r="J678" s="810"/>
      <c r="K678" s="810"/>
      <c r="L678" s="810"/>
      <c r="M678" s="810"/>
      <c r="N678" s="810"/>
      <c r="O678" s="810"/>
      <c r="P678" s="810"/>
    </row>
    <row r="679" spans="6:16" ht="15.75" thickBot="1" x14ac:dyDescent="0.3">
      <c r="F679" s="810"/>
      <c r="G679" s="810"/>
      <c r="H679" s="810"/>
      <c r="I679" s="810"/>
      <c r="J679" s="810"/>
      <c r="K679" s="810"/>
      <c r="L679" s="810"/>
      <c r="M679" s="810"/>
      <c r="N679" s="810"/>
      <c r="O679" s="810"/>
      <c r="P679" s="810"/>
    </row>
    <row r="680" spans="6:16" ht="15.75" thickBot="1" x14ac:dyDescent="0.3">
      <c r="F680" s="810"/>
      <c r="G680" s="810"/>
      <c r="H680" s="810"/>
      <c r="I680" s="810"/>
      <c r="J680" s="810"/>
      <c r="K680" s="810"/>
      <c r="L680" s="810"/>
      <c r="M680" s="810"/>
      <c r="N680" s="810"/>
      <c r="O680" s="810"/>
      <c r="P680" s="810"/>
    </row>
    <row r="681" spans="6:16" ht="15.75" thickBot="1" x14ac:dyDescent="0.3">
      <c r="F681" s="810"/>
      <c r="G681" s="810"/>
      <c r="H681" s="810"/>
      <c r="I681" s="810"/>
      <c r="J681" s="810"/>
      <c r="K681" s="810"/>
      <c r="L681" s="810"/>
      <c r="M681" s="810"/>
      <c r="N681" s="810"/>
      <c r="O681" s="810"/>
      <c r="P681" s="810"/>
    </row>
    <row r="682" spans="6:16" ht="15.75" thickBot="1" x14ac:dyDescent="0.3">
      <c r="F682" s="810"/>
      <c r="G682" s="810"/>
      <c r="H682" s="810"/>
      <c r="I682" s="810"/>
      <c r="J682" s="810"/>
      <c r="K682" s="810"/>
      <c r="L682" s="810"/>
      <c r="M682" s="810"/>
      <c r="N682" s="810"/>
      <c r="O682" s="810"/>
      <c r="P682" s="810"/>
    </row>
    <row r="683" spans="6:16" ht="15.75" thickBot="1" x14ac:dyDescent="0.3">
      <c r="F683" s="810"/>
      <c r="G683" s="810"/>
      <c r="H683" s="810"/>
      <c r="I683" s="810"/>
      <c r="J683" s="810"/>
      <c r="K683" s="810"/>
      <c r="L683" s="810"/>
      <c r="M683" s="810"/>
      <c r="N683" s="810"/>
      <c r="O683" s="810"/>
      <c r="P683" s="810"/>
    </row>
    <row r="684" spans="6:16" ht="15.75" thickBot="1" x14ac:dyDescent="0.3">
      <c r="F684" s="810"/>
      <c r="G684" s="810"/>
      <c r="H684" s="810"/>
      <c r="I684" s="810"/>
      <c r="J684" s="810"/>
      <c r="K684" s="810"/>
      <c r="L684" s="810"/>
      <c r="M684" s="810"/>
      <c r="N684" s="810"/>
      <c r="O684" s="810"/>
      <c r="P684" s="810"/>
    </row>
    <row r="685" spans="6:16" ht="15.75" thickBot="1" x14ac:dyDescent="0.3">
      <c r="F685" s="810"/>
      <c r="G685" s="810"/>
      <c r="H685" s="810"/>
      <c r="I685" s="810"/>
      <c r="J685" s="810"/>
      <c r="K685" s="810"/>
      <c r="L685" s="810"/>
      <c r="M685" s="810"/>
      <c r="N685" s="810"/>
      <c r="O685" s="810"/>
      <c r="P685" s="810"/>
    </row>
    <row r="686" spans="6:16" ht="15.75" thickBot="1" x14ac:dyDescent="0.3">
      <c r="F686" s="810"/>
      <c r="G686" s="810"/>
      <c r="H686" s="810"/>
      <c r="I686" s="810"/>
      <c r="J686" s="810"/>
      <c r="K686" s="810"/>
      <c r="L686" s="810"/>
      <c r="M686" s="810"/>
      <c r="N686" s="810"/>
      <c r="O686" s="810"/>
      <c r="P686" s="810"/>
    </row>
    <row r="687" spans="6:16" ht="15.75" thickBot="1" x14ac:dyDescent="0.3">
      <c r="F687" s="810"/>
      <c r="G687" s="810"/>
      <c r="H687" s="810"/>
      <c r="I687" s="810"/>
      <c r="J687" s="810"/>
      <c r="K687" s="810"/>
      <c r="L687" s="810"/>
      <c r="M687" s="810"/>
      <c r="N687" s="810"/>
      <c r="O687" s="810"/>
      <c r="P687" s="810"/>
    </row>
    <row r="688" spans="6:16" ht="15.75" thickBot="1" x14ac:dyDescent="0.3">
      <c r="F688" s="810"/>
      <c r="G688" s="810"/>
      <c r="H688" s="810"/>
      <c r="I688" s="810"/>
      <c r="J688" s="810"/>
      <c r="K688" s="810"/>
      <c r="L688" s="810"/>
      <c r="M688" s="810"/>
      <c r="N688" s="810"/>
      <c r="O688" s="810"/>
      <c r="P688" s="810"/>
    </row>
    <row r="689" spans="6:16" ht="15.75" thickBot="1" x14ac:dyDescent="0.3">
      <c r="F689" s="810"/>
      <c r="G689" s="810"/>
      <c r="H689" s="810"/>
      <c r="I689" s="810"/>
      <c r="J689" s="810"/>
      <c r="K689" s="810"/>
      <c r="L689" s="810"/>
      <c r="M689" s="810"/>
      <c r="N689" s="810"/>
      <c r="O689" s="810"/>
      <c r="P689" s="810"/>
    </row>
    <row r="690" spans="6:16" ht="15.75" thickBot="1" x14ac:dyDescent="0.3">
      <c r="F690" s="810"/>
      <c r="G690" s="810"/>
      <c r="H690" s="810"/>
      <c r="I690" s="810"/>
      <c r="J690" s="810"/>
      <c r="K690" s="810"/>
      <c r="L690" s="810"/>
      <c r="M690" s="810"/>
      <c r="N690" s="810"/>
      <c r="O690" s="810"/>
      <c r="P690" s="810"/>
    </row>
    <row r="691" spans="6:16" ht="15.75" thickBot="1" x14ac:dyDescent="0.3">
      <c r="F691" s="810"/>
      <c r="G691" s="810"/>
      <c r="H691" s="810"/>
      <c r="I691" s="810"/>
      <c r="J691" s="810"/>
      <c r="K691" s="810"/>
      <c r="L691" s="810"/>
      <c r="M691" s="810"/>
      <c r="N691" s="810"/>
      <c r="O691" s="810"/>
      <c r="P691" s="810"/>
    </row>
    <row r="692" spans="6:16" ht="15.75" thickBot="1" x14ac:dyDescent="0.3">
      <c r="F692" s="810"/>
      <c r="G692" s="810"/>
      <c r="H692" s="810"/>
      <c r="I692" s="810"/>
      <c r="J692" s="810"/>
      <c r="K692" s="810"/>
      <c r="L692" s="810"/>
      <c r="M692" s="810"/>
      <c r="N692" s="810"/>
      <c r="O692" s="810"/>
      <c r="P692" s="810"/>
    </row>
    <row r="693" spans="6:16" ht="15.75" thickBot="1" x14ac:dyDescent="0.3">
      <c r="F693" s="810"/>
      <c r="G693" s="810"/>
      <c r="H693" s="810"/>
      <c r="I693" s="810"/>
      <c r="J693" s="810"/>
      <c r="K693" s="810"/>
      <c r="L693" s="810"/>
      <c r="M693" s="810"/>
      <c r="N693" s="810"/>
      <c r="O693" s="810"/>
      <c r="P693" s="810"/>
    </row>
    <row r="694" spans="6:16" ht="15.75" thickBot="1" x14ac:dyDescent="0.3">
      <c r="F694" s="810"/>
      <c r="G694" s="810"/>
      <c r="H694" s="810"/>
      <c r="I694" s="810"/>
      <c r="J694" s="810"/>
      <c r="K694" s="810"/>
      <c r="L694" s="810"/>
      <c r="M694" s="810"/>
      <c r="N694" s="810"/>
      <c r="O694" s="810"/>
      <c r="P694" s="810"/>
    </row>
    <row r="695" spans="6:16" ht="15.75" thickBot="1" x14ac:dyDescent="0.3">
      <c r="F695" s="810"/>
      <c r="G695" s="810"/>
      <c r="H695" s="810"/>
      <c r="I695" s="810"/>
      <c r="J695" s="810"/>
      <c r="K695" s="810"/>
      <c r="L695" s="810"/>
      <c r="M695" s="810"/>
      <c r="N695" s="810"/>
      <c r="O695" s="810"/>
      <c r="P695" s="810"/>
    </row>
    <row r="696" spans="6:16" ht="15.75" thickBot="1" x14ac:dyDescent="0.3">
      <c r="F696" s="810"/>
      <c r="G696" s="810"/>
      <c r="H696" s="810"/>
      <c r="I696" s="810"/>
      <c r="J696" s="810"/>
      <c r="K696" s="810"/>
      <c r="L696" s="810"/>
      <c r="M696" s="810"/>
      <c r="N696" s="810"/>
      <c r="O696" s="810"/>
      <c r="P696" s="810"/>
    </row>
    <row r="697" spans="6:16" ht="15.75" thickBot="1" x14ac:dyDescent="0.3">
      <c r="F697" s="810"/>
      <c r="G697" s="810"/>
      <c r="H697" s="810"/>
      <c r="I697" s="810"/>
      <c r="J697" s="810"/>
      <c r="K697" s="810"/>
      <c r="L697" s="810"/>
      <c r="M697" s="810"/>
      <c r="N697" s="810"/>
      <c r="O697" s="810"/>
      <c r="P697" s="810"/>
    </row>
    <row r="698" spans="6:16" ht="15.75" thickBot="1" x14ac:dyDescent="0.3">
      <c r="F698" s="810"/>
      <c r="G698" s="810"/>
      <c r="H698" s="810"/>
      <c r="I698" s="810"/>
      <c r="J698" s="810"/>
      <c r="K698" s="810"/>
      <c r="L698" s="810"/>
      <c r="M698" s="810"/>
      <c r="N698" s="810"/>
      <c r="O698" s="810"/>
      <c r="P698" s="810"/>
    </row>
    <row r="699" spans="6:16" ht="15.75" thickBot="1" x14ac:dyDescent="0.3">
      <c r="F699" s="810"/>
      <c r="G699" s="810"/>
      <c r="H699" s="810"/>
      <c r="I699" s="810"/>
      <c r="J699" s="810"/>
      <c r="K699" s="810"/>
      <c r="L699" s="810"/>
      <c r="M699" s="810"/>
      <c r="N699" s="810"/>
      <c r="O699" s="810"/>
      <c r="P699" s="810"/>
    </row>
    <row r="700" spans="6:16" ht="15.75" thickBot="1" x14ac:dyDescent="0.3">
      <c r="F700" s="810"/>
      <c r="G700" s="810"/>
      <c r="H700" s="810"/>
      <c r="I700" s="810"/>
      <c r="J700" s="810"/>
      <c r="K700" s="810"/>
      <c r="L700" s="810"/>
      <c r="M700" s="810"/>
      <c r="N700" s="810"/>
      <c r="O700" s="810"/>
      <c r="P700" s="810"/>
    </row>
    <row r="701" spans="6:16" ht="15.75" thickBot="1" x14ac:dyDescent="0.3">
      <c r="F701" s="810"/>
      <c r="G701" s="810"/>
      <c r="H701" s="810"/>
      <c r="I701" s="810"/>
      <c r="J701" s="810"/>
      <c r="K701" s="810"/>
      <c r="L701" s="810"/>
      <c r="M701" s="810"/>
      <c r="N701" s="810"/>
      <c r="O701" s="810"/>
      <c r="P701" s="810"/>
    </row>
    <row r="702" spans="6:16" ht="15.75" thickBot="1" x14ac:dyDescent="0.3">
      <c r="F702" s="810"/>
      <c r="G702" s="810"/>
      <c r="H702" s="810"/>
      <c r="I702" s="810"/>
      <c r="J702" s="810"/>
      <c r="K702" s="810"/>
      <c r="L702" s="810"/>
      <c r="M702" s="810"/>
      <c r="N702" s="810"/>
      <c r="O702" s="810"/>
      <c r="P702" s="810"/>
    </row>
    <row r="703" spans="6:16" ht="15.75" thickBot="1" x14ac:dyDescent="0.3">
      <c r="F703" s="810"/>
      <c r="G703" s="810"/>
      <c r="H703" s="810"/>
      <c r="I703" s="810"/>
      <c r="J703" s="810"/>
      <c r="K703" s="810"/>
      <c r="L703" s="810"/>
      <c r="M703" s="810"/>
      <c r="N703" s="810"/>
      <c r="O703" s="810"/>
      <c r="P703" s="810"/>
    </row>
    <row r="704" spans="6:16" ht="15.75" thickBot="1" x14ac:dyDescent="0.3">
      <c r="F704" s="810"/>
      <c r="G704" s="810"/>
      <c r="H704" s="810"/>
      <c r="I704" s="810"/>
      <c r="J704" s="810"/>
      <c r="K704" s="810"/>
      <c r="L704" s="810"/>
      <c r="M704" s="810"/>
      <c r="N704" s="810"/>
      <c r="O704" s="810"/>
      <c r="P704" s="810"/>
    </row>
    <row r="705" spans="6:16" ht="15.75" thickBot="1" x14ac:dyDescent="0.3">
      <c r="F705" s="810"/>
      <c r="G705" s="810"/>
      <c r="H705" s="810"/>
      <c r="I705" s="810"/>
      <c r="J705" s="810"/>
      <c r="K705" s="810"/>
      <c r="L705" s="810"/>
      <c r="M705" s="810"/>
      <c r="N705" s="810"/>
      <c r="O705" s="810"/>
      <c r="P705" s="810"/>
    </row>
    <row r="706" spans="6:16" ht="15.75" thickBot="1" x14ac:dyDescent="0.3">
      <c r="F706" s="810"/>
      <c r="G706" s="810"/>
      <c r="H706" s="810"/>
      <c r="I706" s="810"/>
      <c r="J706" s="810"/>
      <c r="K706" s="810"/>
      <c r="L706" s="810"/>
      <c r="M706" s="810"/>
      <c r="N706" s="810"/>
      <c r="O706" s="810"/>
      <c r="P706" s="810"/>
    </row>
    <row r="707" spans="6:16" ht="15.75" thickBot="1" x14ac:dyDescent="0.3">
      <c r="F707" s="810"/>
      <c r="G707" s="810"/>
      <c r="H707" s="810"/>
      <c r="I707" s="810"/>
      <c r="J707" s="810"/>
      <c r="K707" s="810"/>
      <c r="L707" s="810"/>
      <c r="M707" s="810"/>
      <c r="N707" s="810"/>
      <c r="O707" s="810"/>
      <c r="P707" s="810"/>
    </row>
    <row r="708" spans="6:16" ht="15.75" thickBot="1" x14ac:dyDescent="0.3">
      <c r="F708" s="810"/>
      <c r="G708" s="810"/>
      <c r="H708" s="810"/>
      <c r="I708" s="810"/>
      <c r="J708" s="810"/>
      <c r="K708" s="810"/>
      <c r="L708" s="810"/>
      <c r="M708" s="810"/>
      <c r="N708" s="810"/>
      <c r="O708" s="810"/>
      <c r="P708" s="810"/>
    </row>
    <row r="709" spans="6:16" ht="15.75" thickBot="1" x14ac:dyDescent="0.3">
      <c r="F709" s="810"/>
      <c r="G709" s="810"/>
      <c r="H709" s="810"/>
      <c r="I709" s="810"/>
      <c r="J709" s="810"/>
      <c r="K709" s="810"/>
      <c r="L709" s="810"/>
      <c r="M709" s="810"/>
      <c r="N709" s="810"/>
      <c r="O709" s="810"/>
      <c r="P709" s="810"/>
    </row>
    <row r="710" spans="6:16" ht="15.75" thickBot="1" x14ac:dyDescent="0.3">
      <c r="F710" s="810"/>
      <c r="G710" s="810"/>
      <c r="H710" s="810"/>
      <c r="I710" s="810"/>
      <c r="J710" s="810"/>
      <c r="K710" s="810"/>
      <c r="L710" s="810"/>
      <c r="M710" s="810"/>
      <c r="N710" s="810"/>
      <c r="O710" s="810"/>
      <c r="P710" s="810"/>
    </row>
    <row r="711" spans="6:16" ht="15.75" thickBot="1" x14ac:dyDescent="0.3">
      <c r="F711" s="810"/>
      <c r="G711" s="810"/>
      <c r="H711" s="810"/>
      <c r="I711" s="810"/>
      <c r="J711" s="810"/>
      <c r="K711" s="810"/>
      <c r="L711" s="810"/>
      <c r="M711" s="810"/>
      <c r="N711" s="810"/>
      <c r="O711" s="810"/>
      <c r="P711" s="810"/>
    </row>
    <row r="712" spans="6:16" ht="15.75" thickBot="1" x14ac:dyDescent="0.3">
      <c r="F712" s="810"/>
      <c r="G712" s="810"/>
      <c r="H712" s="810"/>
      <c r="I712" s="810"/>
      <c r="J712" s="810"/>
      <c r="K712" s="810"/>
      <c r="L712" s="810"/>
      <c r="M712" s="810"/>
      <c r="N712" s="810"/>
      <c r="O712" s="810"/>
      <c r="P712" s="810"/>
    </row>
    <row r="713" spans="6:16" ht="15.75" thickBot="1" x14ac:dyDescent="0.3">
      <c r="F713" s="810"/>
      <c r="G713" s="810"/>
      <c r="H713" s="810"/>
      <c r="I713" s="810"/>
      <c r="J713" s="810"/>
      <c r="K713" s="810"/>
      <c r="L713" s="810"/>
      <c r="M713" s="810"/>
      <c r="N713" s="810"/>
      <c r="O713" s="810"/>
      <c r="P713" s="810"/>
    </row>
    <row r="714" spans="6:16" ht="15.75" thickBot="1" x14ac:dyDescent="0.3">
      <c r="F714" s="810"/>
      <c r="G714" s="810"/>
      <c r="H714" s="810"/>
      <c r="I714" s="810"/>
      <c r="J714" s="810"/>
      <c r="K714" s="810"/>
      <c r="L714" s="810"/>
      <c r="M714" s="810"/>
      <c r="N714" s="810"/>
      <c r="O714" s="810"/>
      <c r="P714" s="810"/>
    </row>
    <row r="715" spans="6:16" ht="15.75" thickBot="1" x14ac:dyDescent="0.3">
      <c r="F715" s="810"/>
      <c r="G715" s="810"/>
      <c r="H715" s="810"/>
      <c r="I715" s="810"/>
      <c r="J715" s="810"/>
      <c r="K715" s="810"/>
      <c r="L715" s="810"/>
      <c r="M715" s="810"/>
      <c r="N715" s="810"/>
      <c r="O715" s="810"/>
      <c r="P715" s="810"/>
    </row>
    <row r="716" spans="6:16" ht="15.75" thickBot="1" x14ac:dyDescent="0.3">
      <c r="F716" s="810"/>
      <c r="G716" s="810"/>
      <c r="H716" s="810"/>
      <c r="I716" s="810"/>
      <c r="J716" s="810"/>
      <c r="K716" s="810"/>
      <c r="L716" s="810"/>
      <c r="M716" s="810"/>
      <c r="N716" s="810"/>
      <c r="O716" s="810"/>
      <c r="P716" s="810"/>
    </row>
    <row r="717" spans="6:16" ht="15.75" thickBot="1" x14ac:dyDescent="0.3">
      <c r="F717" s="810"/>
      <c r="G717" s="810"/>
      <c r="H717" s="810"/>
      <c r="I717" s="810"/>
      <c r="J717" s="810"/>
      <c r="K717" s="810"/>
      <c r="L717" s="810"/>
      <c r="M717" s="810"/>
      <c r="N717" s="810"/>
      <c r="O717" s="810"/>
      <c r="P717" s="810"/>
    </row>
    <row r="718" spans="6:16" ht="15.75" thickBot="1" x14ac:dyDescent="0.3">
      <c r="F718" s="810"/>
      <c r="G718" s="810"/>
      <c r="H718" s="810"/>
      <c r="I718" s="810"/>
      <c r="J718" s="810"/>
      <c r="K718" s="810"/>
      <c r="L718" s="810"/>
      <c r="M718" s="810"/>
      <c r="N718" s="810"/>
      <c r="O718" s="810"/>
      <c r="P718" s="810"/>
    </row>
    <row r="719" spans="6:16" ht="15.75" thickBot="1" x14ac:dyDescent="0.3">
      <c r="F719" s="810"/>
      <c r="G719" s="810"/>
      <c r="H719" s="810"/>
      <c r="I719" s="810"/>
      <c r="J719" s="810"/>
      <c r="K719" s="810"/>
      <c r="L719" s="810"/>
      <c r="M719" s="810"/>
      <c r="N719" s="810"/>
      <c r="O719" s="810"/>
      <c r="P719" s="810"/>
    </row>
    <row r="720" spans="6:16" ht="15.75" thickBot="1" x14ac:dyDescent="0.3">
      <c r="F720" s="810"/>
      <c r="G720" s="810"/>
      <c r="H720" s="810"/>
      <c r="I720" s="810"/>
      <c r="J720" s="810"/>
      <c r="K720" s="810"/>
      <c r="L720" s="810"/>
      <c r="M720" s="810"/>
      <c r="N720" s="810"/>
      <c r="O720" s="810"/>
      <c r="P720" s="810"/>
    </row>
    <row r="721" spans="6:16" ht="15.75" thickBot="1" x14ac:dyDescent="0.3">
      <c r="F721" s="810"/>
      <c r="G721" s="810"/>
      <c r="H721" s="810"/>
      <c r="I721" s="810"/>
      <c r="J721" s="810"/>
      <c r="K721" s="810"/>
      <c r="L721" s="810"/>
      <c r="M721" s="810"/>
      <c r="N721" s="810"/>
      <c r="O721" s="810"/>
      <c r="P721" s="810"/>
    </row>
    <row r="722" spans="6:16" ht="15.75" thickBot="1" x14ac:dyDescent="0.3">
      <c r="F722" s="810"/>
      <c r="G722" s="810"/>
      <c r="H722" s="810"/>
      <c r="I722" s="810"/>
      <c r="J722" s="810"/>
      <c r="K722" s="810"/>
      <c r="L722" s="810"/>
      <c r="M722" s="810"/>
      <c r="N722" s="810"/>
      <c r="O722" s="810"/>
      <c r="P722" s="810"/>
    </row>
    <row r="723" spans="6:16" ht="15.75" thickBot="1" x14ac:dyDescent="0.3">
      <c r="F723" s="810"/>
      <c r="G723" s="810"/>
      <c r="H723" s="810"/>
      <c r="I723" s="810"/>
      <c r="J723" s="810"/>
      <c r="K723" s="810"/>
      <c r="L723" s="810"/>
      <c r="M723" s="810"/>
      <c r="N723" s="810"/>
      <c r="O723" s="810"/>
      <c r="P723" s="810"/>
    </row>
    <row r="724" spans="6:16" ht="15.75" thickBot="1" x14ac:dyDescent="0.3">
      <c r="F724" s="810"/>
      <c r="G724" s="810"/>
      <c r="H724" s="810"/>
      <c r="I724" s="810"/>
      <c r="J724" s="810"/>
      <c r="K724" s="810"/>
      <c r="L724" s="810"/>
      <c r="M724" s="810"/>
      <c r="N724" s="810"/>
      <c r="O724" s="810"/>
      <c r="P724" s="810"/>
    </row>
    <row r="725" spans="6:16" ht="15.75" thickBot="1" x14ac:dyDescent="0.3">
      <c r="F725" s="810"/>
      <c r="G725" s="810"/>
      <c r="H725" s="810"/>
      <c r="I725" s="810"/>
      <c r="J725" s="810"/>
      <c r="K725" s="810"/>
      <c r="L725" s="810"/>
      <c r="M725" s="810"/>
      <c r="N725" s="810"/>
      <c r="O725" s="810"/>
      <c r="P725" s="810"/>
    </row>
    <row r="726" spans="6:16" ht="15.75" thickBot="1" x14ac:dyDescent="0.3">
      <c r="F726" s="810"/>
      <c r="G726" s="810"/>
      <c r="H726" s="810"/>
      <c r="I726" s="810"/>
      <c r="J726" s="810"/>
      <c r="K726" s="810"/>
      <c r="L726" s="810"/>
      <c r="M726" s="810"/>
      <c r="N726" s="810"/>
      <c r="O726" s="810"/>
      <c r="P726" s="810"/>
    </row>
    <row r="727" spans="6:16" ht="15.75" thickBot="1" x14ac:dyDescent="0.3">
      <c r="F727" s="810"/>
      <c r="G727" s="810"/>
      <c r="H727" s="810"/>
      <c r="I727" s="810"/>
      <c r="J727" s="810"/>
      <c r="K727" s="810"/>
      <c r="L727" s="810"/>
      <c r="M727" s="810"/>
      <c r="N727" s="810"/>
      <c r="O727" s="810"/>
      <c r="P727" s="810"/>
    </row>
    <row r="728" spans="6:16" ht="15.75" thickBot="1" x14ac:dyDescent="0.3">
      <c r="F728" s="810"/>
      <c r="G728" s="810"/>
      <c r="H728" s="810"/>
      <c r="I728" s="810"/>
      <c r="J728" s="810"/>
      <c r="K728" s="810"/>
      <c r="L728" s="810"/>
      <c r="M728" s="810"/>
      <c r="N728" s="810"/>
      <c r="O728" s="810"/>
      <c r="P728" s="810"/>
    </row>
    <row r="729" spans="6:16" ht="15.75" thickBot="1" x14ac:dyDescent="0.3">
      <c r="F729" s="810"/>
      <c r="G729" s="810"/>
      <c r="H729" s="810"/>
      <c r="I729" s="810"/>
      <c r="J729" s="810"/>
      <c r="K729" s="810"/>
      <c r="L729" s="810"/>
      <c r="M729" s="810"/>
      <c r="N729" s="810"/>
      <c r="O729" s="810"/>
      <c r="P729" s="810"/>
    </row>
    <row r="730" spans="6:16" ht="15.75" thickBot="1" x14ac:dyDescent="0.3">
      <c r="F730" s="810"/>
      <c r="G730" s="810"/>
      <c r="H730" s="810"/>
      <c r="I730" s="810"/>
      <c r="J730" s="810"/>
      <c r="K730" s="810"/>
      <c r="L730" s="810"/>
      <c r="M730" s="810"/>
      <c r="N730" s="810"/>
      <c r="O730" s="810"/>
      <c r="P730" s="810"/>
    </row>
    <row r="731" spans="6:16" ht="15.75" thickBot="1" x14ac:dyDescent="0.3">
      <c r="F731" s="810"/>
      <c r="G731" s="810"/>
      <c r="H731" s="810"/>
      <c r="I731" s="810"/>
      <c r="J731" s="810"/>
      <c r="K731" s="810"/>
      <c r="L731" s="810"/>
      <c r="M731" s="810"/>
      <c r="N731" s="810"/>
      <c r="O731" s="810"/>
      <c r="P731" s="810"/>
    </row>
    <row r="732" spans="6:16" ht="15.75" thickBot="1" x14ac:dyDescent="0.3">
      <c r="F732" s="810"/>
      <c r="G732" s="810"/>
      <c r="H732" s="810"/>
      <c r="I732" s="810"/>
      <c r="J732" s="810"/>
      <c r="K732" s="810"/>
      <c r="L732" s="810"/>
      <c r="M732" s="810"/>
      <c r="N732" s="810"/>
      <c r="O732" s="810"/>
      <c r="P732" s="810"/>
    </row>
    <row r="733" spans="6:16" ht="15.75" thickBot="1" x14ac:dyDescent="0.3">
      <c r="F733" s="810"/>
      <c r="G733" s="810"/>
      <c r="H733" s="810"/>
      <c r="I733" s="810"/>
      <c r="J733" s="810"/>
      <c r="K733" s="810"/>
      <c r="L733" s="810"/>
      <c r="M733" s="810"/>
      <c r="N733" s="810"/>
      <c r="O733" s="810"/>
      <c r="P733" s="810"/>
    </row>
    <row r="734" spans="6:16" ht="15.75" thickBot="1" x14ac:dyDescent="0.3">
      <c r="F734" s="810"/>
      <c r="G734" s="810"/>
      <c r="H734" s="810"/>
      <c r="I734" s="810"/>
      <c r="J734" s="810"/>
      <c r="K734" s="810"/>
      <c r="L734" s="810"/>
      <c r="M734" s="810"/>
      <c r="N734" s="810"/>
      <c r="O734" s="810"/>
      <c r="P734" s="810"/>
    </row>
    <row r="735" spans="6:16" ht="15.75" thickBot="1" x14ac:dyDescent="0.3">
      <c r="F735" s="810"/>
      <c r="G735" s="810"/>
      <c r="H735" s="810"/>
      <c r="I735" s="810"/>
      <c r="J735" s="810"/>
      <c r="K735" s="810"/>
      <c r="L735" s="810"/>
      <c r="M735" s="810"/>
      <c r="N735" s="810"/>
      <c r="O735" s="810"/>
      <c r="P735" s="810"/>
    </row>
    <row r="736" spans="6:16" ht="15.75" thickBot="1" x14ac:dyDescent="0.3">
      <c r="F736" s="810"/>
      <c r="G736" s="810"/>
      <c r="H736" s="810"/>
      <c r="I736" s="810"/>
      <c r="J736" s="810"/>
      <c r="K736" s="810"/>
      <c r="L736" s="810"/>
      <c r="M736" s="810"/>
      <c r="N736" s="810"/>
      <c r="O736" s="810"/>
      <c r="P736" s="810"/>
    </row>
    <row r="737" spans="6:16" ht="15.75" thickBot="1" x14ac:dyDescent="0.3">
      <c r="F737" s="810"/>
      <c r="G737" s="810"/>
      <c r="H737" s="810"/>
      <c r="I737" s="810"/>
      <c r="J737" s="810"/>
      <c r="K737" s="810"/>
      <c r="L737" s="810"/>
      <c r="M737" s="810"/>
      <c r="N737" s="810"/>
      <c r="O737" s="810"/>
      <c r="P737" s="810"/>
    </row>
    <row r="738" spans="6:16" ht="15.75" thickBot="1" x14ac:dyDescent="0.3">
      <c r="F738" s="810"/>
      <c r="G738" s="810"/>
      <c r="H738" s="810"/>
      <c r="I738" s="810"/>
      <c r="J738" s="810"/>
      <c r="K738" s="810"/>
      <c r="L738" s="810"/>
      <c r="M738" s="810"/>
      <c r="N738" s="810"/>
      <c r="O738" s="810"/>
      <c r="P738" s="810"/>
    </row>
    <row r="739" spans="6:16" ht="15.75" thickBot="1" x14ac:dyDescent="0.3">
      <c r="F739" s="810"/>
      <c r="G739" s="810"/>
      <c r="H739" s="810"/>
      <c r="I739" s="810"/>
      <c r="J739" s="810"/>
      <c r="K739" s="810"/>
      <c r="L739" s="810"/>
      <c r="M739" s="810"/>
      <c r="N739" s="810"/>
      <c r="O739" s="810"/>
      <c r="P739" s="810"/>
    </row>
    <row r="740" spans="6:16" ht="15.75" thickBot="1" x14ac:dyDescent="0.3">
      <c r="F740" s="810"/>
      <c r="G740" s="810"/>
      <c r="H740" s="810"/>
      <c r="I740" s="810"/>
      <c r="J740" s="810"/>
      <c r="K740" s="810"/>
      <c r="L740" s="810"/>
      <c r="M740" s="810"/>
      <c r="N740" s="810"/>
      <c r="O740" s="810"/>
      <c r="P740" s="810"/>
    </row>
    <row r="741" spans="6:16" ht="15.75" thickBot="1" x14ac:dyDescent="0.3">
      <c r="F741" s="810"/>
      <c r="G741" s="810"/>
      <c r="H741" s="810"/>
      <c r="I741" s="810"/>
      <c r="J741" s="810"/>
      <c r="K741" s="810"/>
      <c r="L741" s="810"/>
      <c r="M741" s="810"/>
      <c r="N741" s="810"/>
      <c r="O741" s="810"/>
      <c r="P741" s="810"/>
    </row>
    <row r="742" spans="6:16" ht="15.75" thickBot="1" x14ac:dyDescent="0.3">
      <c r="F742" s="810"/>
      <c r="G742" s="810"/>
      <c r="H742" s="810"/>
      <c r="I742" s="810"/>
      <c r="J742" s="810"/>
      <c r="K742" s="810"/>
      <c r="L742" s="810"/>
      <c r="M742" s="810"/>
      <c r="N742" s="810"/>
      <c r="O742" s="810"/>
      <c r="P742" s="810"/>
    </row>
    <row r="743" spans="6:16" ht="15.75" thickBot="1" x14ac:dyDescent="0.3">
      <c r="F743" s="810"/>
      <c r="G743" s="810"/>
      <c r="H743" s="810"/>
      <c r="I743" s="810"/>
      <c r="J743" s="810"/>
      <c r="K743" s="810"/>
      <c r="L743" s="810"/>
      <c r="M743" s="810"/>
      <c r="N743" s="810"/>
      <c r="O743" s="810"/>
      <c r="P743" s="810"/>
    </row>
    <row r="744" spans="6:16" ht="15.75" thickBot="1" x14ac:dyDescent="0.3">
      <c r="F744" s="810"/>
      <c r="G744" s="810"/>
      <c r="H744" s="810"/>
      <c r="I744" s="810"/>
      <c r="J744" s="810"/>
      <c r="K744" s="810"/>
      <c r="L744" s="810"/>
      <c r="M744" s="810"/>
      <c r="N744" s="810"/>
      <c r="O744" s="810"/>
      <c r="P744" s="810"/>
    </row>
    <row r="745" spans="6:16" ht="15.75" thickBot="1" x14ac:dyDescent="0.3">
      <c r="F745" s="810"/>
      <c r="G745" s="810"/>
      <c r="H745" s="810"/>
      <c r="I745" s="810"/>
      <c r="J745" s="810"/>
      <c r="K745" s="810"/>
      <c r="L745" s="810"/>
      <c r="M745" s="810"/>
      <c r="N745" s="810"/>
      <c r="O745" s="810"/>
      <c r="P745" s="810"/>
    </row>
    <row r="746" spans="6:16" ht="15.75" thickBot="1" x14ac:dyDescent="0.3">
      <c r="F746" s="810"/>
      <c r="G746" s="810"/>
      <c r="H746" s="810"/>
      <c r="I746" s="810"/>
      <c r="J746" s="810"/>
      <c r="K746" s="810"/>
      <c r="L746" s="810"/>
      <c r="M746" s="810"/>
      <c r="N746" s="810"/>
      <c r="O746" s="810"/>
      <c r="P746" s="810"/>
    </row>
    <row r="747" spans="6:16" ht="15.75" thickBot="1" x14ac:dyDescent="0.3">
      <c r="F747" s="810"/>
      <c r="G747" s="810"/>
      <c r="H747" s="810"/>
      <c r="I747" s="810"/>
      <c r="J747" s="810"/>
      <c r="K747" s="810"/>
      <c r="L747" s="810"/>
      <c r="M747" s="810"/>
      <c r="N747" s="810"/>
      <c r="O747" s="810"/>
      <c r="P747" s="810"/>
    </row>
    <row r="748" spans="6:16" ht="15.75" thickBot="1" x14ac:dyDescent="0.3">
      <c r="F748" s="810"/>
      <c r="G748" s="810"/>
      <c r="H748" s="810"/>
      <c r="I748" s="810"/>
      <c r="J748" s="810"/>
      <c r="K748" s="810"/>
      <c r="L748" s="810"/>
      <c r="M748" s="810"/>
      <c r="N748" s="810"/>
      <c r="O748" s="810"/>
      <c r="P748" s="810"/>
    </row>
    <row r="749" spans="6:16" ht="15.75" thickBot="1" x14ac:dyDescent="0.3">
      <c r="F749" s="810"/>
      <c r="G749" s="810"/>
      <c r="H749" s="810"/>
      <c r="I749" s="810"/>
      <c r="J749" s="810"/>
      <c r="K749" s="810"/>
      <c r="L749" s="810"/>
      <c r="M749" s="810"/>
      <c r="N749" s="810"/>
      <c r="O749" s="810"/>
      <c r="P749" s="810"/>
    </row>
    <row r="750" spans="6:16" ht="15.75" thickBot="1" x14ac:dyDescent="0.3">
      <c r="F750" s="810"/>
      <c r="G750" s="810"/>
      <c r="H750" s="810"/>
      <c r="I750" s="810"/>
      <c r="J750" s="810"/>
      <c r="K750" s="810"/>
      <c r="L750" s="810"/>
      <c r="M750" s="810"/>
      <c r="N750" s="810"/>
      <c r="O750" s="810"/>
      <c r="P750" s="810"/>
    </row>
    <row r="751" spans="6:16" ht="15.75" thickBot="1" x14ac:dyDescent="0.3">
      <c r="F751" s="810"/>
      <c r="G751" s="810"/>
      <c r="H751" s="810"/>
      <c r="I751" s="810"/>
      <c r="J751" s="810"/>
      <c r="K751" s="810"/>
      <c r="L751" s="810"/>
      <c r="M751" s="810"/>
      <c r="N751" s="810"/>
      <c r="O751" s="810"/>
      <c r="P751" s="810"/>
    </row>
    <row r="752" spans="6:16" ht="15.75" thickBot="1" x14ac:dyDescent="0.3">
      <c r="F752" s="810"/>
      <c r="G752" s="810"/>
      <c r="H752" s="810"/>
      <c r="I752" s="810"/>
      <c r="J752" s="810"/>
      <c r="K752" s="810"/>
      <c r="L752" s="810"/>
      <c r="M752" s="810"/>
      <c r="N752" s="810"/>
      <c r="O752" s="810"/>
      <c r="P752" s="810"/>
    </row>
    <row r="753" spans="6:16" ht="15.75" thickBot="1" x14ac:dyDescent="0.3">
      <c r="F753" s="810"/>
      <c r="G753" s="810"/>
      <c r="H753" s="810"/>
      <c r="I753" s="810"/>
      <c r="J753" s="810"/>
      <c r="K753" s="810"/>
      <c r="L753" s="810"/>
      <c r="M753" s="810"/>
      <c r="N753" s="810"/>
      <c r="O753" s="810"/>
      <c r="P753" s="810"/>
    </row>
    <row r="754" spans="6:16" ht="15.75" thickBot="1" x14ac:dyDescent="0.3">
      <c r="F754" s="810"/>
      <c r="G754" s="810"/>
      <c r="H754" s="810"/>
      <c r="I754" s="810"/>
      <c r="J754" s="810"/>
      <c r="K754" s="810"/>
      <c r="L754" s="810"/>
      <c r="M754" s="810"/>
      <c r="N754" s="810"/>
      <c r="O754" s="810"/>
      <c r="P754" s="810"/>
    </row>
    <row r="755" spans="6:16" ht="15.75" thickBot="1" x14ac:dyDescent="0.3">
      <c r="F755" s="810"/>
      <c r="G755" s="810"/>
      <c r="H755" s="810"/>
      <c r="I755" s="810"/>
      <c r="J755" s="810"/>
      <c r="K755" s="810"/>
      <c r="L755" s="810"/>
      <c r="M755" s="810"/>
      <c r="N755" s="810"/>
      <c r="O755" s="810"/>
      <c r="P755" s="810"/>
    </row>
    <row r="756" spans="6:16" ht="15.75" thickBot="1" x14ac:dyDescent="0.3">
      <c r="F756" s="810"/>
      <c r="G756" s="810"/>
      <c r="H756" s="810"/>
      <c r="I756" s="810"/>
      <c r="J756" s="810"/>
      <c r="K756" s="810"/>
      <c r="L756" s="810"/>
      <c r="M756" s="810"/>
      <c r="N756" s="810"/>
      <c r="O756" s="810"/>
      <c r="P756" s="810"/>
    </row>
    <row r="757" spans="6:16" ht="15.75" thickBot="1" x14ac:dyDescent="0.3">
      <c r="F757" s="810"/>
      <c r="G757" s="810"/>
      <c r="H757" s="810"/>
      <c r="I757" s="810"/>
      <c r="J757" s="810"/>
      <c r="K757" s="810"/>
      <c r="L757" s="810"/>
      <c r="M757" s="810"/>
      <c r="N757" s="810"/>
      <c r="O757" s="810"/>
      <c r="P757" s="810"/>
    </row>
    <row r="758" spans="6:16" ht="15.75" thickBot="1" x14ac:dyDescent="0.3">
      <c r="F758" s="810"/>
      <c r="G758" s="810"/>
      <c r="H758" s="810"/>
      <c r="I758" s="810"/>
      <c r="J758" s="810"/>
      <c r="K758" s="810"/>
      <c r="L758" s="810"/>
      <c r="M758" s="810"/>
      <c r="N758" s="810"/>
      <c r="O758" s="810"/>
      <c r="P758" s="810"/>
    </row>
    <row r="759" spans="6:16" ht="15.75" thickBot="1" x14ac:dyDescent="0.3">
      <c r="F759" s="810"/>
      <c r="G759" s="810"/>
      <c r="H759" s="810"/>
      <c r="I759" s="810"/>
      <c r="J759" s="810"/>
      <c r="K759" s="810"/>
      <c r="L759" s="810"/>
      <c r="M759" s="810"/>
      <c r="N759" s="810"/>
      <c r="O759" s="810"/>
      <c r="P759" s="810"/>
    </row>
    <row r="760" spans="6:16" ht="15.75" thickBot="1" x14ac:dyDescent="0.3">
      <c r="F760" s="810"/>
      <c r="G760" s="810"/>
      <c r="H760" s="810"/>
      <c r="I760" s="810"/>
      <c r="J760" s="810"/>
      <c r="K760" s="810"/>
      <c r="L760" s="810"/>
      <c r="M760" s="810"/>
      <c r="N760" s="810"/>
      <c r="O760" s="810"/>
      <c r="P760" s="810"/>
    </row>
    <row r="761" spans="6:16" ht="15.75" thickBot="1" x14ac:dyDescent="0.3">
      <c r="F761" s="810"/>
      <c r="G761" s="810"/>
      <c r="H761" s="810"/>
      <c r="I761" s="810"/>
      <c r="J761" s="810"/>
      <c r="K761" s="810"/>
      <c r="L761" s="810"/>
      <c r="M761" s="810"/>
      <c r="N761" s="810"/>
      <c r="O761" s="810"/>
      <c r="P761" s="810"/>
    </row>
    <row r="762" spans="6:16" ht="15.75" thickBot="1" x14ac:dyDescent="0.3">
      <c r="F762" s="810"/>
      <c r="G762" s="810"/>
      <c r="H762" s="810"/>
      <c r="I762" s="810"/>
      <c r="J762" s="810"/>
      <c r="K762" s="810"/>
      <c r="L762" s="810"/>
      <c r="M762" s="810"/>
      <c r="N762" s="810"/>
      <c r="O762" s="810"/>
      <c r="P762" s="810"/>
    </row>
    <row r="763" spans="6:16" ht="15.75" thickBot="1" x14ac:dyDescent="0.3">
      <c r="F763" s="810"/>
      <c r="G763" s="810"/>
      <c r="H763" s="810"/>
      <c r="I763" s="810"/>
      <c r="J763" s="810"/>
      <c r="K763" s="810"/>
      <c r="L763" s="810"/>
      <c r="M763" s="810"/>
      <c r="N763" s="810"/>
      <c r="O763" s="810"/>
      <c r="P763" s="810"/>
    </row>
    <row r="764" spans="6:16" ht="15.75" thickBot="1" x14ac:dyDescent="0.3">
      <c r="F764" s="810"/>
      <c r="G764" s="810"/>
      <c r="H764" s="810"/>
      <c r="I764" s="810"/>
      <c r="J764" s="810"/>
      <c r="K764" s="810"/>
      <c r="L764" s="810"/>
      <c r="M764" s="810"/>
      <c r="N764" s="810"/>
      <c r="O764" s="810"/>
      <c r="P764" s="810"/>
    </row>
    <row r="765" spans="6:16" ht="15.75" thickBot="1" x14ac:dyDescent="0.3">
      <c r="F765" s="810"/>
      <c r="G765" s="810"/>
      <c r="H765" s="810"/>
      <c r="I765" s="810"/>
      <c r="J765" s="810"/>
      <c r="K765" s="810"/>
      <c r="L765" s="810"/>
      <c r="M765" s="810"/>
      <c r="N765" s="810"/>
      <c r="O765" s="810"/>
      <c r="P765" s="810"/>
    </row>
    <row r="766" spans="6:16" ht="15.75" thickBot="1" x14ac:dyDescent="0.3">
      <c r="F766" s="810"/>
      <c r="G766" s="810"/>
      <c r="H766" s="810"/>
      <c r="I766" s="810"/>
      <c r="J766" s="810"/>
      <c r="K766" s="810"/>
      <c r="L766" s="810"/>
      <c r="M766" s="810"/>
      <c r="N766" s="810"/>
      <c r="O766" s="810"/>
      <c r="P766" s="810"/>
    </row>
    <row r="767" spans="6:16" ht="15.75" thickBot="1" x14ac:dyDescent="0.3">
      <c r="F767" s="810"/>
      <c r="G767" s="810"/>
      <c r="H767" s="810"/>
      <c r="I767" s="810"/>
      <c r="J767" s="810"/>
      <c r="K767" s="810"/>
      <c r="L767" s="810"/>
      <c r="M767" s="810"/>
      <c r="N767" s="810"/>
      <c r="O767" s="810"/>
      <c r="P767" s="810"/>
    </row>
    <row r="768" spans="6:16" ht="15.75" thickBot="1" x14ac:dyDescent="0.3">
      <c r="F768" s="810"/>
      <c r="G768" s="810"/>
      <c r="H768" s="810"/>
      <c r="I768" s="810"/>
      <c r="J768" s="810"/>
      <c r="K768" s="810"/>
      <c r="L768" s="810"/>
      <c r="M768" s="810"/>
      <c r="N768" s="810"/>
      <c r="O768" s="810"/>
      <c r="P768" s="810"/>
    </row>
    <row r="769" spans="6:16" ht="15.75" thickBot="1" x14ac:dyDescent="0.3">
      <c r="F769" s="810"/>
      <c r="G769" s="810"/>
      <c r="H769" s="810"/>
      <c r="I769" s="810"/>
      <c r="J769" s="810"/>
      <c r="K769" s="810"/>
      <c r="L769" s="810"/>
      <c r="M769" s="810"/>
      <c r="N769" s="810"/>
      <c r="O769" s="810"/>
      <c r="P769" s="810"/>
    </row>
    <row r="770" spans="6:16" ht="15.75" thickBot="1" x14ac:dyDescent="0.3">
      <c r="F770" s="810"/>
      <c r="G770" s="810"/>
      <c r="H770" s="810"/>
      <c r="I770" s="810"/>
      <c r="J770" s="810"/>
      <c r="K770" s="810"/>
      <c r="L770" s="810"/>
      <c r="M770" s="810"/>
      <c r="N770" s="810"/>
      <c r="O770" s="810"/>
      <c r="P770" s="810"/>
    </row>
    <row r="771" spans="6:16" ht="15.75" thickBot="1" x14ac:dyDescent="0.3">
      <c r="F771" s="810"/>
      <c r="G771" s="810"/>
      <c r="H771" s="810"/>
      <c r="I771" s="810"/>
      <c r="J771" s="810"/>
      <c r="K771" s="810"/>
      <c r="L771" s="810"/>
      <c r="M771" s="810"/>
      <c r="N771" s="810"/>
      <c r="O771" s="810"/>
      <c r="P771" s="810"/>
    </row>
    <row r="772" spans="6:16" ht="15.75" thickBot="1" x14ac:dyDescent="0.3">
      <c r="F772" s="810"/>
      <c r="G772" s="810"/>
      <c r="H772" s="810"/>
      <c r="I772" s="810"/>
      <c r="J772" s="810"/>
      <c r="K772" s="810"/>
      <c r="L772" s="810"/>
      <c r="M772" s="810"/>
      <c r="N772" s="810"/>
      <c r="O772" s="810"/>
      <c r="P772" s="810"/>
    </row>
    <row r="773" spans="6:16" ht="15.75" thickBot="1" x14ac:dyDescent="0.3">
      <c r="F773" s="810"/>
      <c r="G773" s="810"/>
      <c r="H773" s="810"/>
      <c r="I773" s="810"/>
      <c r="J773" s="810"/>
      <c r="K773" s="810"/>
      <c r="L773" s="810"/>
      <c r="M773" s="810"/>
      <c r="N773" s="810"/>
      <c r="O773" s="810"/>
      <c r="P773" s="810"/>
    </row>
    <row r="774" spans="6:16" ht="15.75" thickBot="1" x14ac:dyDescent="0.3">
      <c r="F774" s="810"/>
      <c r="G774" s="810"/>
      <c r="H774" s="810"/>
      <c r="I774" s="810"/>
      <c r="J774" s="810"/>
      <c r="K774" s="810"/>
      <c r="L774" s="810"/>
      <c r="M774" s="810"/>
      <c r="N774" s="810"/>
      <c r="O774" s="810"/>
      <c r="P774" s="810"/>
    </row>
    <row r="775" spans="6:16" ht="15.75" thickBot="1" x14ac:dyDescent="0.3">
      <c r="F775" s="810"/>
      <c r="G775" s="810"/>
      <c r="H775" s="810"/>
      <c r="I775" s="810"/>
      <c r="J775" s="810"/>
      <c r="K775" s="810"/>
      <c r="L775" s="810"/>
      <c r="M775" s="810"/>
      <c r="N775" s="810"/>
      <c r="O775" s="810"/>
      <c r="P775" s="810"/>
    </row>
    <row r="776" spans="6:16" ht="15.75" thickBot="1" x14ac:dyDescent="0.3">
      <c r="F776" s="810"/>
      <c r="G776" s="810"/>
      <c r="H776" s="810"/>
      <c r="I776" s="810"/>
      <c r="J776" s="810"/>
      <c r="K776" s="810"/>
      <c r="L776" s="810"/>
      <c r="M776" s="810"/>
      <c r="N776" s="810"/>
      <c r="O776" s="810"/>
      <c r="P776" s="810"/>
    </row>
    <row r="777" spans="6:16" ht="15.75" thickBot="1" x14ac:dyDescent="0.3">
      <c r="F777" s="810"/>
      <c r="G777" s="810"/>
      <c r="H777" s="810"/>
      <c r="I777" s="810"/>
      <c r="J777" s="810"/>
      <c r="K777" s="810"/>
      <c r="L777" s="810"/>
      <c r="M777" s="810"/>
      <c r="N777" s="810"/>
      <c r="O777" s="810"/>
      <c r="P777" s="810"/>
    </row>
    <row r="778" spans="6:16" ht="15.75" thickBot="1" x14ac:dyDescent="0.3">
      <c r="F778" s="810"/>
      <c r="G778" s="810"/>
      <c r="H778" s="810"/>
      <c r="I778" s="810"/>
      <c r="J778" s="810"/>
      <c r="K778" s="810"/>
      <c r="L778" s="810"/>
      <c r="M778" s="810"/>
      <c r="N778" s="810"/>
      <c r="O778" s="810"/>
      <c r="P778" s="810"/>
    </row>
    <row r="779" spans="6:16" ht="15.75" thickBot="1" x14ac:dyDescent="0.3">
      <c r="F779" s="810"/>
      <c r="G779" s="810"/>
      <c r="H779" s="810"/>
      <c r="I779" s="810"/>
      <c r="J779" s="810"/>
      <c r="K779" s="810"/>
      <c r="L779" s="810"/>
      <c r="M779" s="810"/>
      <c r="N779" s="810"/>
      <c r="O779" s="810"/>
      <c r="P779" s="810"/>
    </row>
    <row r="780" spans="6:16" ht="15.75" thickBot="1" x14ac:dyDescent="0.3">
      <c r="F780" s="810"/>
      <c r="G780" s="810"/>
      <c r="H780" s="810"/>
      <c r="I780" s="810"/>
      <c r="J780" s="810"/>
      <c r="K780" s="810"/>
      <c r="L780" s="810"/>
      <c r="M780" s="810"/>
      <c r="N780" s="810"/>
      <c r="O780" s="810"/>
      <c r="P780" s="810"/>
    </row>
    <row r="781" spans="6:16" ht="15.75" thickBot="1" x14ac:dyDescent="0.3">
      <c r="F781" s="810"/>
      <c r="G781" s="810"/>
      <c r="H781" s="810"/>
      <c r="I781" s="810"/>
      <c r="J781" s="810"/>
      <c r="K781" s="810"/>
      <c r="L781" s="810"/>
      <c r="M781" s="810"/>
      <c r="N781" s="810"/>
      <c r="O781" s="810"/>
      <c r="P781" s="810"/>
    </row>
    <row r="782" spans="6:16" ht="15.75" thickBot="1" x14ac:dyDescent="0.3">
      <c r="F782" s="810"/>
      <c r="G782" s="810"/>
      <c r="H782" s="810"/>
      <c r="I782" s="810"/>
      <c r="J782" s="810"/>
      <c r="K782" s="810"/>
      <c r="L782" s="810"/>
      <c r="M782" s="810"/>
      <c r="N782" s="810"/>
      <c r="O782" s="810"/>
      <c r="P782" s="810"/>
    </row>
    <row r="783" spans="6:16" ht="15.75" thickBot="1" x14ac:dyDescent="0.3">
      <c r="F783" s="810"/>
      <c r="G783" s="810"/>
      <c r="H783" s="810"/>
      <c r="I783" s="810"/>
      <c r="J783" s="810"/>
      <c r="K783" s="810"/>
      <c r="L783" s="810"/>
      <c r="M783" s="810"/>
      <c r="N783" s="810"/>
      <c r="O783" s="810"/>
      <c r="P783" s="810"/>
    </row>
    <row r="784" spans="6:16" ht="15.75" thickBot="1" x14ac:dyDescent="0.3">
      <c r="F784" s="810"/>
      <c r="G784" s="810"/>
      <c r="H784" s="810"/>
      <c r="I784" s="810"/>
      <c r="J784" s="810"/>
      <c r="K784" s="810"/>
      <c r="L784" s="810"/>
      <c r="M784" s="810"/>
      <c r="N784" s="810"/>
      <c r="O784" s="810"/>
      <c r="P784" s="810"/>
    </row>
    <row r="785" spans="6:16" ht="15.75" thickBot="1" x14ac:dyDescent="0.3">
      <c r="F785" s="810"/>
      <c r="G785" s="810"/>
      <c r="H785" s="810"/>
      <c r="I785" s="810"/>
      <c r="J785" s="810"/>
      <c r="K785" s="810"/>
      <c r="L785" s="810"/>
      <c r="M785" s="810"/>
      <c r="N785" s="810"/>
      <c r="O785" s="810"/>
      <c r="P785" s="810"/>
    </row>
    <row r="786" spans="6:16" ht="15.75" thickBot="1" x14ac:dyDescent="0.3">
      <c r="F786" s="810"/>
      <c r="G786" s="810"/>
      <c r="H786" s="810"/>
      <c r="I786" s="810"/>
      <c r="J786" s="810"/>
      <c r="K786" s="810"/>
      <c r="L786" s="810"/>
      <c r="M786" s="810"/>
      <c r="N786" s="810"/>
      <c r="O786" s="810"/>
      <c r="P786" s="810"/>
    </row>
    <row r="787" spans="6:16" ht="15.75" thickBot="1" x14ac:dyDescent="0.3">
      <c r="F787" s="810"/>
      <c r="G787" s="810"/>
      <c r="H787" s="810"/>
      <c r="I787" s="810"/>
      <c r="J787" s="810"/>
      <c r="K787" s="810"/>
      <c r="L787" s="810"/>
      <c r="M787" s="810"/>
      <c r="N787" s="810"/>
      <c r="O787" s="810"/>
      <c r="P787" s="810"/>
    </row>
    <row r="788" spans="6:16" ht="15.75" thickBot="1" x14ac:dyDescent="0.3">
      <c r="F788" s="810"/>
      <c r="G788" s="810"/>
      <c r="H788" s="810"/>
      <c r="I788" s="810"/>
      <c r="J788" s="810"/>
      <c r="K788" s="810"/>
      <c r="L788" s="810"/>
      <c r="M788" s="810"/>
      <c r="N788" s="810"/>
      <c r="O788" s="810"/>
      <c r="P788" s="810"/>
    </row>
    <row r="789" spans="6:16" ht="15.75" thickBot="1" x14ac:dyDescent="0.3">
      <c r="F789" s="810"/>
      <c r="G789" s="810"/>
      <c r="H789" s="810"/>
      <c r="I789" s="810"/>
      <c r="J789" s="810"/>
      <c r="K789" s="810"/>
      <c r="L789" s="810"/>
      <c r="M789" s="810"/>
      <c r="N789" s="810"/>
      <c r="O789" s="810"/>
      <c r="P789" s="810"/>
    </row>
    <row r="790" spans="6:16" ht="15.75" thickBot="1" x14ac:dyDescent="0.3">
      <c r="F790" s="810"/>
      <c r="G790" s="810"/>
      <c r="H790" s="810"/>
      <c r="I790" s="810"/>
      <c r="J790" s="810"/>
      <c r="K790" s="810"/>
      <c r="L790" s="810"/>
      <c r="M790" s="810"/>
      <c r="N790" s="810"/>
      <c r="O790" s="810"/>
      <c r="P790" s="810"/>
    </row>
    <row r="791" spans="6:16" ht="15.75" thickBot="1" x14ac:dyDescent="0.3">
      <c r="F791" s="810"/>
      <c r="G791" s="810"/>
      <c r="H791" s="810"/>
      <c r="I791" s="810"/>
      <c r="J791" s="810"/>
      <c r="K791" s="810"/>
      <c r="L791" s="810"/>
      <c r="M791" s="810"/>
      <c r="N791" s="810"/>
      <c r="O791" s="810"/>
      <c r="P791" s="810"/>
    </row>
    <row r="792" spans="6:16" ht="15.75" thickBot="1" x14ac:dyDescent="0.3">
      <c r="F792" s="810"/>
      <c r="G792" s="810"/>
      <c r="H792" s="810"/>
      <c r="I792" s="810"/>
      <c r="J792" s="810"/>
      <c r="K792" s="810"/>
      <c r="L792" s="810"/>
      <c r="M792" s="810"/>
      <c r="N792" s="810"/>
      <c r="O792" s="810"/>
      <c r="P792" s="810"/>
    </row>
    <row r="793" spans="6:16" ht="15.75" thickBot="1" x14ac:dyDescent="0.3">
      <c r="F793" s="810"/>
      <c r="G793" s="810"/>
      <c r="H793" s="810"/>
      <c r="I793" s="810"/>
      <c r="J793" s="810"/>
      <c r="K793" s="810"/>
      <c r="L793" s="810"/>
      <c r="M793" s="810"/>
      <c r="N793" s="810"/>
      <c r="O793" s="810"/>
      <c r="P793" s="810"/>
    </row>
    <row r="794" spans="6:16" ht="15.75" thickBot="1" x14ac:dyDescent="0.3">
      <c r="F794" s="810"/>
      <c r="G794" s="810"/>
      <c r="H794" s="810"/>
      <c r="I794" s="810"/>
      <c r="J794" s="810"/>
      <c r="K794" s="810"/>
      <c r="L794" s="810"/>
      <c r="M794" s="810"/>
      <c r="N794" s="810"/>
      <c r="O794" s="810"/>
      <c r="P794" s="810"/>
    </row>
    <row r="795" spans="6:16" ht="15.75" thickBot="1" x14ac:dyDescent="0.3">
      <c r="F795" s="810"/>
      <c r="G795" s="810"/>
      <c r="H795" s="810"/>
      <c r="I795" s="810"/>
      <c r="J795" s="810"/>
      <c r="K795" s="810"/>
      <c r="L795" s="810"/>
      <c r="M795" s="810"/>
      <c r="N795" s="810"/>
      <c r="O795" s="810"/>
      <c r="P795" s="810"/>
    </row>
    <row r="796" spans="6:16" ht="15.75" thickBot="1" x14ac:dyDescent="0.3">
      <c r="F796" s="810"/>
      <c r="G796" s="810"/>
      <c r="H796" s="810"/>
      <c r="I796" s="810"/>
      <c r="J796" s="810"/>
      <c r="K796" s="810"/>
      <c r="L796" s="810"/>
      <c r="M796" s="810"/>
      <c r="N796" s="810"/>
      <c r="O796" s="810"/>
      <c r="P796" s="810"/>
    </row>
    <row r="797" spans="6:16" ht="15.75" thickBot="1" x14ac:dyDescent="0.3">
      <c r="F797" s="810"/>
      <c r="G797" s="810"/>
      <c r="H797" s="810"/>
      <c r="I797" s="810"/>
      <c r="J797" s="810"/>
      <c r="K797" s="810"/>
      <c r="L797" s="810"/>
      <c r="M797" s="810"/>
      <c r="N797" s="810"/>
      <c r="O797" s="810"/>
      <c r="P797" s="810"/>
    </row>
    <row r="798" spans="6:16" ht="15.75" thickBot="1" x14ac:dyDescent="0.3">
      <c r="F798" s="810"/>
      <c r="G798" s="810"/>
      <c r="H798" s="810"/>
      <c r="I798" s="810"/>
      <c r="J798" s="810"/>
      <c r="K798" s="810"/>
      <c r="L798" s="810"/>
      <c r="M798" s="810"/>
      <c r="N798" s="810"/>
      <c r="O798" s="810"/>
      <c r="P798" s="810"/>
    </row>
    <row r="799" spans="6:16" ht="15.75" thickBot="1" x14ac:dyDescent="0.3">
      <c r="F799" s="810"/>
      <c r="G799" s="810"/>
      <c r="H799" s="810"/>
      <c r="I799" s="810"/>
      <c r="J799" s="810"/>
      <c r="K799" s="810"/>
      <c r="L799" s="810"/>
      <c r="M799" s="810"/>
      <c r="N799" s="810"/>
      <c r="O799" s="810"/>
      <c r="P799" s="810"/>
    </row>
    <row r="800" spans="6:16" ht="15.75" thickBot="1" x14ac:dyDescent="0.3">
      <c r="F800" s="810"/>
      <c r="G800" s="810"/>
      <c r="H800" s="810"/>
      <c r="I800" s="810"/>
      <c r="J800" s="810"/>
      <c r="K800" s="810"/>
      <c r="L800" s="810"/>
      <c r="M800" s="810"/>
      <c r="N800" s="810"/>
      <c r="O800" s="810"/>
      <c r="P800" s="810"/>
    </row>
    <row r="801" spans="6:16" ht="15.75" thickBot="1" x14ac:dyDescent="0.3">
      <c r="F801" s="810"/>
      <c r="G801" s="810"/>
      <c r="H801" s="810"/>
      <c r="I801" s="810"/>
      <c r="J801" s="810"/>
      <c r="K801" s="810"/>
      <c r="L801" s="810"/>
      <c r="M801" s="810"/>
      <c r="N801" s="810"/>
      <c r="O801" s="810"/>
      <c r="P801" s="810"/>
    </row>
    <row r="802" spans="6:16" ht="15.75" thickBot="1" x14ac:dyDescent="0.3">
      <c r="F802" s="810"/>
      <c r="G802" s="810"/>
      <c r="H802" s="810"/>
      <c r="I802" s="810"/>
      <c r="J802" s="810"/>
      <c r="K802" s="810"/>
      <c r="L802" s="810"/>
      <c r="M802" s="810"/>
      <c r="N802" s="810"/>
      <c r="O802" s="810"/>
      <c r="P802" s="810"/>
    </row>
    <row r="803" spans="6:16" ht="15.75" thickBot="1" x14ac:dyDescent="0.3">
      <c r="F803" s="810"/>
      <c r="G803" s="810"/>
      <c r="H803" s="810"/>
      <c r="I803" s="810"/>
      <c r="J803" s="810"/>
      <c r="K803" s="810"/>
      <c r="L803" s="810"/>
      <c r="M803" s="810"/>
      <c r="N803" s="810"/>
      <c r="O803" s="810"/>
      <c r="P803" s="810"/>
    </row>
    <row r="804" spans="6:16" ht="15.75" thickBot="1" x14ac:dyDescent="0.3">
      <c r="F804" s="810"/>
      <c r="G804" s="810"/>
      <c r="H804" s="810"/>
      <c r="I804" s="810"/>
      <c r="J804" s="810"/>
      <c r="K804" s="810"/>
      <c r="L804" s="810"/>
      <c r="M804" s="810"/>
      <c r="N804" s="810"/>
      <c r="O804" s="810"/>
      <c r="P804" s="810"/>
    </row>
    <row r="805" spans="6:16" ht="15.75" thickBot="1" x14ac:dyDescent="0.3">
      <c r="F805" s="810"/>
      <c r="G805" s="810"/>
      <c r="H805" s="810"/>
      <c r="I805" s="810"/>
      <c r="J805" s="810"/>
      <c r="K805" s="810"/>
      <c r="L805" s="810"/>
      <c r="M805" s="810"/>
      <c r="N805" s="810"/>
      <c r="O805" s="810"/>
      <c r="P805" s="810"/>
    </row>
    <row r="806" spans="6:16" ht="15.75" thickBot="1" x14ac:dyDescent="0.3">
      <c r="F806" s="810"/>
      <c r="G806" s="810"/>
      <c r="H806" s="810"/>
      <c r="I806" s="810"/>
      <c r="J806" s="810"/>
      <c r="K806" s="810"/>
      <c r="L806" s="810"/>
      <c r="M806" s="810"/>
      <c r="N806" s="810"/>
      <c r="O806" s="810"/>
      <c r="P806" s="810"/>
    </row>
    <row r="807" spans="6:16" ht="15.75" thickBot="1" x14ac:dyDescent="0.3">
      <c r="F807" s="810"/>
      <c r="G807" s="810"/>
      <c r="H807" s="810"/>
      <c r="I807" s="810"/>
      <c r="J807" s="810"/>
      <c r="K807" s="810"/>
      <c r="L807" s="810"/>
      <c r="M807" s="810"/>
      <c r="N807" s="810"/>
      <c r="O807" s="810"/>
      <c r="P807" s="810"/>
    </row>
    <row r="808" spans="6:16" ht="15.75" thickBot="1" x14ac:dyDescent="0.3">
      <c r="F808" s="810"/>
      <c r="G808" s="810"/>
      <c r="H808" s="810"/>
      <c r="I808" s="810"/>
      <c r="J808" s="810"/>
      <c r="K808" s="810"/>
      <c r="L808" s="810"/>
      <c r="M808" s="810"/>
      <c r="N808" s="810"/>
      <c r="O808" s="810"/>
      <c r="P808" s="810"/>
    </row>
    <row r="809" spans="6:16" ht="15.75" thickBot="1" x14ac:dyDescent="0.3">
      <c r="F809" s="810"/>
      <c r="G809" s="810"/>
      <c r="H809" s="810"/>
      <c r="I809" s="810"/>
      <c r="J809" s="810"/>
      <c r="K809" s="810"/>
      <c r="L809" s="810"/>
      <c r="M809" s="810"/>
      <c r="N809" s="810"/>
      <c r="O809" s="810"/>
      <c r="P809" s="810"/>
    </row>
    <row r="810" spans="6:16" ht="15.75" thickBot="1" x14ac:dyDescent="0.3">
      <c r="F810" s="810"/>
      <c r="G810" s="810"/>
      <c r="H810" s="810"/>
      <c r="I810" s="810"/>
      <c r="J810" s="810"/>
      <c r="K810" s="810"/>
      <c r="L810" s="810"/>
      <c r="M810" s="810"/>
      <c r="N810" s="810"/>
      <c r="O810" s="810"/>
      <c r="P810" s="810"/>
    </row>
    <row r="811" spans="6:16" ht="15.75" thickBot="1" x14ac:dyDescent="0.3">
      <c r="F811" s="810"/>
      <c r="G811" s="810"/>
      <c r="H811" s="810"/>
      <c r="I811" s="810"/>
      <c r="J811" s="810"/>
      <c r="K811" s="810"/>
      <c r="L811" s="810"/>
      <c r="M811" s="810"/>
      <c r="N811" s="810"/>
      <c r="O811" s="810"/>
      <c r="P811" s="810"/>
    </row>
    <row r="812" spans="6:16" ht="15.75" thickBot="1" x14ac:dyDescent="0.3">
      <c r="F812" s="810"/>
      <c r="G812" s="810"/>
      <c r="H812" s="810"/>
      <c r="I812" s="810"/>
      <c r="J812" s="810"/>
      <c r="K812" s="810"/>
      <c r="L812" s="810"/>
      <c r="M812" s="810"/>
      <c r="N812" s="810"/>
      <c r="O812" s="810"/>
      <c r="P812" s="810"/>
    </row>
    <row r="813" spans="6:16" ht="15.75" thickBot="1" x14ac:dyDescent="0.3">
      <c r="F813" s="810"/>
      <c r="G813" s="810"/>
      <c r="H813" s="810"/>
      <c r="I813" s="810"/>
      <c r="J813" s="810"/>
      <c r="K813" s="810"/>
      <c r="L813" s="810"/>
      <c r="M813" s="810"/>
      <c r="N813" s="810"/>
      <c r="O813" s="810"/>
      <c r="P813" s="810"/>
    </row>
    <row r="814" spans="6:16" ht="15.75" thickBot="1" x14ac:dyDescent="0.3">
      <c r="F814" s="810"/>
      <c r="G814" s="810"/>
      <c r="H814" s="810"/>
      <c r="I814" s="810"/>
      <c r="J814" s="810"/>
      <c r="K814" s="810"/>
      <c r="L814" s="810"/>
      <c r="M814" s="810"/>
      <c r="N814" s="810"/>
      <c r="O814" s="810"/>
      <c r="P814" s="810"/>
    </row>
    <row r="815" spans="6:16" ht="15.75" thickBot="1" x14ac:dyDescent="0.3">
      <c r="F815" s="810"/>
      <c r="G815" s="810"/>
      <c r="H815" s="810"/>
      <c r="I815" s="810"/>
      <c r="J815" s="810"/>
      <c r="K815" s="810"/>
      <c r="L815" s="810"/>
      <c r="M815" s="810"/>
      <c r="N815" s="810"/>
      <c r="O815" s="810"/>
      <c r="P815" s="810"/>
    </row>
    <row r="816" spans="6:16" ht="15.75" thickBot="1" x14ac:dyDescent="0.3">
      <c r="F816" s="810"/>
      <c r="G816" s="810"/>
      <c r="H816" s="810"/>
      <c r="I816" s="810"/>
      <c r="J816" s="810"/>
      <c r="K816" s="810"/>
      <c r="L816" s="810"/>
      <c r="M816" s="810"/>
      <c r="N816" s="810"/>
      <c r="O816" s="810"/>
      <c r="P816" s="810"/>
    </row>
    <row r="817" spans="6:16" ht="15.75" thickBot="1" x14ac:dyDescent="0.3">
      <c r="F817" s="810"/>
      <c r="G817" s="810"/>
      <c r="H817" s="810"/>
      <c r="I817" s="810"/>
      <c r="J817" s="810"/>
      <c r="K817" s="810"/>
      <c r="L817" s="810"/>
      <c r="M817" s="810"/>
      <c r="N817" s="810"/>
      <c r="O817" s="810"/>
      <c r="P817" s="810"/>
    </row>
    <row r="818" spans="6:16" ht="15.75" thickBot="1" x14ac:dyDescent="0.3">
      <c r="F818" s="810"/>
      <c r="G818" s="810"/>
      <c r="H818" s="810"/>
      <c r="I818" s="810"/>
      <c r="J818" s="810"/>
      <c r="K818" s="810"/>
      <c r="L818" s="810"/>
      <c r="M818" s="810"/>
      <c r="N818" s="810"/>
      <c r="O818" s="810"/>
      <c r="P818" s="810"/>
    </row>
    <row r="819" spans="6:16" ht="15.75" thickBot="1" x14ac:dyDescent="0.3">
      <c r="F819" s="810"/>
      <c r="G819" s="810"/>
      <c r="H819" s="810"/>
      <c r="I819" s="810"/>
      <c r="J819" s="810"/>
      <c r="K819" s="810"/>
      <c r="L819" s="810"/>
      <c r="M819" s="810"/>
      <c r="N819" s="810"/>
      <c r="O819" s="810"/>
      <c r="P819" s="810"/>
    </row>
    <row r="820" spans="6:16" ht="15.75" thickBot="1" x14ac:dyDescent="0.3">
      <c r="F820" s="810"/>
      <c r="G820" s="810"/>
      <c r="H820" s="810"/>
      <c r="I820" s="810"/>
      <c r="J820" s="810"/>
      <c r="K820" s="810"/>
      <c r="L820" s="810"/>
      <c r="M820" s="810"/>
      <c r="N820" s="810"/>
      <c r="O820" s="810"/>
      <c r="P820" s="810"/>
    </row>
    <row r="821" spans="6:16" ht="15.75" thickBot="1" x14ac:dyDescent="0.3">
      <c r="F821" s="810"/>
      <c r="G821" s="810"/>
      <c r="H821" s="810"/>
      <c r="I821" s="810"/>
      <c r="J821" s="810"/>
      <c r="K821" s="810"/>
      <c r="L821" s="810"/>
      <c r="M821" s="810"/>
      <c r="N821" s="810"/>
      <c r="O821" s="810"/>
      <c r="P821" s="810"/>
    </row>
    <row r="822" spans="6:16" ht="15.75" thickBot="1" x14ac:dyDescent="0.3">
      <c r="F822" s="810"/>
      <c r="G822" s="810"/>
      <c r="H822" s="810"/>
      <c r="I822" s="810"/>
      <c r="J822" s="810"/>
      <c r="K822" s="810"/>
      <c r="L822" s="810"/>
      <c r="M822" s="810"/>
      <c r="N822" s="810"/>
      <c r="O822" s="810"/>
      <c r="P822" s="810"/>
    </row>
    <row r="823" spans="6:16" ht="15.75" thickBot="1" x14ac:dyDescent="0.3">
      <c r="F823" s="810"/>
      <c r="G823" s="810"/>
      <c r="H823" s="810"/>
      <c r="I823" s="810"/>
      <c r="J823" s="810"/>
      <c r="K823" s="810"/>
      <c r="L823" s="810"/>
      <c r="M823" s="810"/>
      <c r="N823" s="810"/>
      <c r="O823" s="810"/>
      <c r="P823" s="810"/>
    </row>
    <row r="824" spans="6:16" ht="15.75" thickBot="1" x14ac:dyDescent="0.3">
      <c r="F824" s="810"/>
      <c r="G824" s="810"/>
      <c r="H824" s="810"/>
      <c r="I824" s="810"/>
      <c r="J824" s="810"/>
      <c r="K824" s="810"/>
      <c r="L824" s="810"/>
      <c r="M824" s="810"/>
      <c r="N824" s="810"/>
      <c r="O824" s="810"/>
      <c r="P824" s="810"/>
    </row>
    <row r="825" spans="6:16" ht="15.75" thickBot="1" x14ac:dyDescent="0.3">
      <c r="F825" s="810"/>
      <c r="G825" s="810"/>
      <c r="H825" s="810"/>
      <c r="I825" s="810"/>
      <c r="J825" s="810"/>
      <c r="K825" s="810"/>
      <c r="L825" s="810"/>
      <c r="M825" s="810"/>
      <c r="N825" s="810"/>
      <c r="O825" s="810"/>
      <c r="P825" s="810"/>
    </row>
    <row r="826" spans="6:16" ht="15.75" thickBot="1" x14ac:dyDescent="0.3">
      <c r="F826" s="810"/>
      <c r="G826" s="810"/>
      <c r="H826" s="810"/>
      <c r="I826" s="810"/>
      <c r="J826" s="810"/>
      <c r="K826" s="810"/>
      <c r="L826" s="810"/>
      <c r="M826" s="810"/>
      <c r="N826" s="810"/>
      <c r="O826" s="810"/>
      <c r="P826" s="810"/>
    </row>
    <row r="827" spans="6:16" ht="15.75" thickBot="1" x14ac:dyDescent="0.3">
      <c r="F827" s="810"/>
      <c r="G827" s="810"/>
      <c r="H827" s="810"/>
      <c r="I827" s="810"/>
      <c r="J827" s="810"/>
      <c r="K827" s="810"/>
      <c r="L827" s="810"/>
      <c r="M827" s="810"/>
      <c r="N827" s="810"/>
      <c r="O827" s="810"/>
      <c r="P827" s="810"/>
    </row>
    <row r="828" spans="6:16" ht="15.75" thickBot="1" x14ac:dyDescent="0.3">
      <c r="F828" s="810"/>
      <c r="G828" s="810"/>
      <c r="H828" s="810"/>
      <c r="I828" s="810"/>
      <c r="J828" s="810"/>
      <c r="K828" s="810"/>
      <c r="L828" s="810"/>
      <c r="M828" s="810"/>
      <c r="N828" s="810"/>
      <c r="O828" s="810"/>
      <c r="P828" s="810"/>
    </row>
    <row r="829" spans="6:16" ht="15.75" thickBot="1" x14ac:dyDescent="0.3">
      <c r="F829" s="810"/>
      <c r="G829" s="810"/>
      <c r="H829" s="810"/>
      <c r="I829" s="810"/>
      <c r="J829" s="810"/>
      <c r="K829" s="810"/>
      <c r="L829" s="810"/>
      <c r="M829" s="810"/>
      <c r="N829" s="810"/>
      <c r="O829" s="810"/>
      <c r="P829" s="810"/>
    </row>
    <row r="830" spans="6:16" ht="15.75" thickBot="1" x14ac:dyDescent="0.3">
      <c r="F830" s="810"/>
      <c r="G830" s="810"/>
      <c r="H830" s="810"/>
      <c r="I830" s="810"/>
      <c r="J830" s="810"/>
      <c r="K830" s="810"/>
      <c r="L830" s="810"/>
      <c r="M830" s="810"/>
      <c r="N830" s="810"/>
      <c r="O830" s="810"/>
      <c r="P830" s="810"/>
    </row>
    <row r="831" spans="6:16" ht="15.75" thickBot="1" x14ac:dyDescent="0.3">
      <c r="F831" s="810"/>
      <c r="G831" s="810"/>
      <c r="H831" s="810"/>
      <c r="I831" s="810"/>
      <c r="J831" s="810"/>
      <c r="K831" s="810"/>
      <c r="L831" s="810"/>
      <c r="M831" s="810"/>
      <c r="N831" s="810"/>
      <c r="O831" s="810"/>
      <c r="P831" s="810"/>
    </row>
    <row r="832" spans="6:16" ht="15.75" thickBot="1" x14ac:dyDescent="0.3">
      <c r="F832" s="810"/>
      <c r="G832" s="810"/>
      <c r="H832" s="810"/>
      <c r="I832" s="810"/>
      <c r="J832" s="810"/>
      <c r="K832" s="810"/>
      <c r="L832" s="810"/>
      <c r="M832" s="810"/>
      <c r="N832" s="810"/>
      <c r="O832" s="810"/>
      <c r="P832" s="810"/>
    </row>
    <row r="833" spans="6:16" ht="15.75" thickBot="1" x14ac:dyDescent="0.3">
      <c r="F833" s="810"/>
      <c r="G833" s="810"/>
      <c r="H833" s="810"/>
      <c r="I833" s="810"/>
      <c r="J833" s="810"/>
      <c r="K833" s="810"/>
      <c r="L833" s="810"/>
      <c r="M833" s="810"/>
      <c r="N833" s="810"/>
      <c r="O833" s="810"/>
      <c r="P833" s="810"/>
    </row>
    <row r="834" spans="6:16" ht="15.75" thickBot="1" x14ac:dyDescent="0.3">
      <c r="F834" s="810"/>
      <c r="G834" s="810"/>
      <c r="H834" s="810"/>
      <c r="I834" s="810"/>
      <c r="J834" s="810"/>
      <c r="K834" s="810"/>
      <c r="L834" s="810"/>
      <c r="M834" s="810"/>
      <c r="N834" s="810"/>
      <c r="O834" s="810"/>
      <c r="P834" s="810"/>
    </row>
    <row r="835" spans="6:16" ht="15.75" thickBot="1" x14ac:dyDescent="0.3">
      <c r="F835" s="810"/>
      <c r="G835" s="810"/>
      <c r="H835" s="810"/>
      <c r="I835" s="810"/>
      <c r="J835" s="810"/>
      <c r="K835" s="810"/>
      <c r="L835" s="810"/>
      <c r="M835" s="810"/>
      <c r="N835" s="810"/>
      <c r="O835" s="810"/>
      <c r="P835" s="810"/>
    </row>
    <row r="836" spans="6:16" ht="15.75" thickBot="1" x14ac:dyDescent="0.3">
      <c r="F836" s="810"/>
      <c r="G836" s="810"/>
      <c r="H836" s="810"/>
      <c r="I836" s="810"/>
      <c r="J836" s="810"/>
      <c r="K836" s="810"/>
      <c r="L836" s="810"/>
      <c r="M836" s="810"/>
      <c r="N836" s="810"/>
      <c r="O836" s="810"/>
      <c r="P836" s="810"/>
    </row>
    <row r="837" spans="6:16" ht="15.75" thickBot="1" x14ac:dyDescent="0.3">
      <c r="F837" s="810"/>
      <c r="G837" s="810"/>
      <c r="H837" s="810"/>
      <c r="I837" s="810"/>
      <c r="J837" s="810"/>
      <c r="K837" s="810"/>
      <c r="L837" s="810"/>
      <c r="M837" s="810"/>
      <c r="N837" s="810"/>
      <c r="O837" s="810"/>
      <c r="P837" s="810"/>
    </row>
    <row r="838" spans="6:16" ht="15.75" thickBot="1" x14ac:dyDescent="0.3">
      <c r="F838" s="810"/>
      <c r="G838" s="810"/>
      <c r="H838" s="810"/>
      <c r="I838" s="810"/>
      <c r="J838" s="810"/>
      <c r="K838" s="810"/>
      <c r="L838" s="810"/>
      <c r="M838" s="810"/>
      <c r="N838" s="810"/>
      <c r="O838" s="810"/>
      <c r="P838" s="810"/>
    </row>
    <row r="839" spans="6:16" ht="15.75" thickBot="1" x14ac:dyDescent="0.3">
      <c r="F839" s="810"/>
      <c r="G839" s="810"/>
      <c r="H839" s="810"/>
      <c r="I839" s="810"/>
      <c r="J839" s="810"/>
      <c r="K839" s="810"/>
      <c r="L839" s="810"/>
      <c r="M839" s="810"/>
      <c r="N839" s="810"/>
      <c r="O839" s="810"/>
      <c r="P839" s="810"/>
    </row>
    <row r="840" spans="6:16" ht="15.75" thickBot="1" x14ac:dyDescent="0.3">
      <c r="F840" s="810"/>
      <c r="G840" s="810"/>
      <c r="H840" s="810"/>
      <c r="I840" s="810"/>
      <c r="J840" s="810"/>
      <c r="K840" s="810"/>
      <c r="L840" s="810"/>
      <c r="M840" s="810"/>
      <c r="N840" s="810"/>
      <c r="O840" s="810"/>
      <c r="P840" s="810"/>
    </row>
    <row r="841" spans="6:16" ht="15.75" thickBot="1" x14ac:dyDescent="0.3">
      <c r="F841" s="810"/>
      <c r="G841" s="810"/>
      <c r="H841" s="810"/>
      <c r="I841" s="810"/>
      <c r="J841" s="810"/>
      <c r="K841" s="810"/>
      <c r="L841" s="810"/>
      <c r="M841" s="810"/>
      <c r="N841" s="810"/>
      <c r="O841" s="810"/>
      <c r="P841" s="810"/>
    </row>
    <row r="842" spans="6:16" ht="15.75" thickBot="1" x14ac:dyDescent="0.3">
      <c r="F842" s="810"/>
      <c r="G842" s="810"/>
      <c r="H842" s="810"/>
      <c r="I842" s="810"/>
      <c r="J842" s="810"/>
      <c r="K842" s="810"/>
      <c r="L842" s="810"/>
      <c r="M842" s="810"/>
      <c r="N842" s="810"/>
      <c r="O842" s="810"/>
      <c r="P842" s="810"/>
    </row>
    <row r="843" spans="6:16" ht="15.75" thickBot="1" x14ac:dyDescent="0.3">
      <c r="F843" s="810"/>
      <c r="G843" s="810"/>
      <c r="H843" s="810"/>
      <c r="I843" s="810"/>
      <c r="J843" s="810"/>
      <c r="K843" s="810"/>
      <c r="L843" s="810"/>
      <c r="M843" s="810"/>
      <c r="N843" s="810"/>
      <c r="O843" s="810"/>
      <c r="P843" s="810"/>
    </row>
    <row r="844" spans="6:16" ht="15.75" thickBot="1" x14ac:dyDescent="0.3">
      <c r="F844" s="810"/>
      <c r="G844" s="810"/>
      <c r="H844" s="810"/>
      <c r="I844" s="810"/>
      <c r="J844" s="810"/>
      <c r="K844" s="810"/>
      <c r="L844" s="810"/>
      <c r="M844" s="810"/>
      <c r="N844" s="810"/>
      <c r="O844" s="810"/>
      <c r="P844" s="810"/>
    </row>
    <row r="845" spans="6:16" ht="15.75" thickBot="1" x14ac:dyDescent="0.3">
      <c r="F845" s="810"/>
      <c r="G845" s="810"/>
      <c r="H845" s="810"/>
      <c r="I845" s="810"/>
      <c r="J845" s="810"/>
      <c r="K845" s="810"/>
      <c r="L845" s="810"/>
      <c r="M845" s="810"/>
      <c r="N845" s="810"/>
      <c r="O845" s="810"/>
      <c r="P845" s="810"/>
    </row>
    <row r="846" spans="6:16" ht="15.75" thickBot="1" x14ac:dyDescent="0.3">
      <c r="F846" s="810"/>
      <c r="G846" s="810"/>
      <c r="H846" s="810"/>
      <c r="I846" s="810"/>
      <c r="J846" s="810"/>
      <c r="K846" s="810"/>
      <c r="L846" s="810"/>
      <c r="M846" s="810"/>
      <c r="N846" s="810"/>
      <c r="O846" s="810"/>
      <c r="P846" s="810"/>
    </row>
    <row r="847" spans="6:16" ht="15.75" thickBot="1" x14ac:dyDescent="0.3">
      <c r="F847" s="810"/>
      <c r="G847" s="810"/>
      <c r="H847" s="810"/>
      <c r="I847" s="810"/>
      <c r="J847" s="810"/>
      <c r="K847" s="810"/>
      <c r="L847" s="810"/>
      <c r="M847" s="810"/>
      <c r="N847" s="810"/>
      <c r="O847" s="810"/>
      <c r="P847" s="810"/>
    </row>
    <row r="848" spans="6:16" ht="15.75" thickBot="1" x14ac:dyDescent="0.3">
      <c r="F848" s="810"/>
      <c r="G848" s="810"/>
      <c r="H848" s="810"/>
      <c r="I848" s="810"/>
      <c r="J848" s="810"/>
      <c r="K848" s="810"/>
      <c r="L848" s="810"/>
      <c r="M848" s="810"/>
      <c r="N848" s="810"/>
      <c r="O848" s="810"/>
      <c r="P848" s="810"/>
    </row>
    <row r="849" spans="6:16" ht="15.75" thickBot="1" x14ac:dyDescent="0.3">
      <c r="F849" s="810"/>
      <c r="G849" s="810"/>
      <c r="H849" s="810"/>
      <c r="I849" s="810"/>
      <c r="J849" s="810"/>
      <c r="K849" s="810"/>
      <c r="L849" s="810"/>
      <c r="M849" s="810"/>
      <c r="N849" s="810"/>
      <c r="O849" s="810"/>
      <c r="P849" s="810"/>
    </row>
    <row r="850" spans="6:16" ht="15.75" thickBot="1" x14ac:dyDescent="0.3">
      <c r="F850" s="810"/>
      <c r="G850" s="810"/>
      <c r="H850" s="810"/>
      <c r="I850" s="810"/>
      <c r="J850" s="810"/>
      <c r="K850" s="810"/>
      <c r="L850" s="810"/>
      <c r="M850" s="810"/>
      <c r="N850" s="810"/>
      <c r="O850" s="810"/>
      <c r="P850" s="810"/>
    </row>
    <row r="851" spans="6:16" ht="15.75" thickBot="1" x14ac:dyDescent="0.3">
      <c r="F851" s="810"/>
      <c r="G851" s="810"/>
      <c r="H851" s="810"/>
      <c r="I851" s="810"/>
      <c r="J851" s="810"/>
      <c r="K851" s="810"/>
      <c r="L851" s="810"/>
      <c r="M851" s="810"/>
      <c r="N851" s="810"/>
      <c r="O851" s="810"/>
      <c r="P851" s="810"/>
    </row>
    <row r="852" spans="6:16" ht="15.75" thickBot="1" x14ac:dyDescent="0.3">
      <c r="F852" s="810"/>
      <c r="G852" s="810"/>
      <c r="H852" s="810"/>
      <c r="I852" s="810"/>
      <c r="J852" s="810"/>
      <c r="K852" s="810"/>
      <c r="L852" s="810"/>
      <c r="M852" s="810"/>
      <c r="N852" s="810"/>
      <c r="O852" s="810"/>
      <c r="P852" s="810"/>
    </row>
    <row r="853" spans="6:16" ht="15.75" thickBot="1" x14ac:dyDescent="0.3">
      <c r="F853" s="810"/>
      <c r="G853" s="810"/>
      <c r="H853" s="810"/>
      <c r="I853" s="810"/>
      <c r="J853" s="810"/>
      <c r="K853" s="810"/>
      <c r="L853" s="810"/>
      <c r="M853" s="810"/>
      <c r="N853" s="810"/>
      <c r="O853" s="810"/>
      <c r="P853" s="810"/>
    </row>
    <row r="854" spans="6:16" ht="15.75" thickBot="1" x14ac:dyDescent="0.3">
      <c r="F854" s="810"/>
      <c r="G854" s="810"/>
      <c r="H854" s="810"/>
      <c r="I854" s="810"/>
      <c r="J854" s="810"/>
      <c r="K854" s="810"/>
      <c r="L854" s="810"/>
      <c r="M854" s="810"/>
      <c r="N854" s="810"/>
      <c r="O854" s="810"/>
      <c r="P854" s="810"/>
    </row>
    <row r="855" spans="6:16" ht="15.75" thickBot="1" x14ac:dyDescent="0.3">
      <c r="F855" s="810"/>
      <c r="G855" s="810"/>
      <c r="H855" s="810"/>
      <c r="I855" s="810"/>
      <c r="J855" s="810"/>
      <c r="K855" s="810"/>
      <c r="L855" s="810"/>
      <c r="M855" s="810"/>
      <c r="N855" s="810"/>
      <c r="O855" s="810"/>
      <c r="P855" s="810"/>
    </row>
    <row r="856" spans="6:16" ht="15.75" thickBot="1" x14ac:dyDescent="0.3">
      <c r="F856" s="810"/>
      <c r="G856" s="810"/>
      <c r="H856" s="810"/>
      <c r="I856" s="810"/>
      <c r="J856" s="810"/>
      <c r="K856" s="810"/>
      <c r="L856" s="810"/>
      <c r="M856" s="810"/>
      <c r="N856" s="810"/>
      <c r="O856" s="810"/>
      <c r="P856" s="810"/>
    </row>
    <row r="857" spans="6:16" ht="15.75" thickBot="1" x14ac:dyDescent="0.3">
      <c r="F857" s="810"/>
      <c r="G857" s="810"/>
      <c r="H857" s="810"/>
      <c r="I857" s="810"/>
      <c r="J857" s="810"/>
      <c r="K857" s="810"/>
      <c r="L857" s="810"/>
      <c r="M857" s="810"/>
      <c r="N857" s="810"/>
      <c r="O857" s="810"/>
      <c r="P857" s="810"/>
    </row>
    <row r="858" spans="6:16" ht="15.75" thickBot="1" x14ac:dyDescent="0.3">
      <c r="F858" s="810"/>
      <c r="G858" s="810"/>
      <c r="H858" s="810"/>
      <c r="I858" s="810"/>
      <c r="J858" s="810"/>
      <c r="K858" s="810"/>
      <c r="L858" s="810"/>
      <c r="M858" s="810"/>
      <c r="N858" s="810"/>
      <c r="O858" s="810"/>
      <c r="P858" s="810"/>
    </row>
    <row r="859" spans="6:16" ht="15.75" thickBot="1" x14ac:dyDescent="0.3">
      <c r="F859" s="810"/>
      <c r="G859" s="810"/>
      <c r="H859" s="810"/>
      <c r="I859" s="810"/>
      <c r="J859" s="810"/>
      <c r="K859" s="810"/>
      <c r="L859" s="810"/>
      <c r="M859" s="810"/>
      <c r="N859" s="810"/>
      <c r="O859" s="810"/>
      <c r="P859" s="810"/>
    </row>
    <row r="860" spans="6:16" ht="15.75" thickBot="1" x14ac:dyDescent="0.3">
      <c r="F860" s="810"/>
      <c r="G860" s="810"/>
      <c r="H860" s="810"/>
      <c r="I860" s="810"/>
      <c r="J860" s="810"/>
      <c r="K860" s="810"/>
      <c r="L860" s="810"/>
      <c r="M860" s="810"/>
      <c r="N860" s="810"/>
      <c r="O860" s="810"/>
      <c r="P860" s="810"/>
    </row>
    <row r="861" spans="6:16" ht="15.75" thickBot="1" x14ac:dyDescent="0.3">
      <c r="F861" s="810"/>
      <c r="G861" s="810"/>
      <c r="H861" s="810"/>
      <c r="I861" s="810"/>
      <c r="J861" s="810"/>
      <c r="K861" s="810"/>
      <c r="L861" s="810"/>
      <c r="M861" s="810"/>
      <c r="N861" s="810"/>
      <c r="O861" s="810"/>
      <c r="P861" s="810"/>
    </row>
    <row r="862" spans="6:16" ht="15.75" thickBot="1" x14ac:dyDescent="0.3">
      <c r="F862" s="810"/>
      <c r="G862" s="810"/>
      <c r="H862" s="810"/>
      <c r="I862" s="810"/>
      <c r="J862" s="810"/>
      <c r="K862" s="810"/>
      <c r="L862" s="810"/>
      <c r="M862" s="810"/>
      <c r="N862" s="810"/>
      <c r="O862" s="810"/>
      <c r="P862" s="810"/>
    </row>
    <row r="863" spans="6:16" ht="15.75" thickBot="1" x14ac:dyDescent="0.3">
      <c r="F863" s="810"/>
      <c r="G863" s="810"/>
      <c r="H863" s="810"/>
      <c r="I863" s="810"/>
      <c r="J863" s="810"/>
      <c r="K863" s="810"/>
      <c r="L863" s="810"/>
      <c r="M863" s="810"/>
      <c r="N863" s="810"/>
      <c r="O863" s="810"/>
      <c r="P863" s="810"/>
    </row>
    <row r="864" spans="6:16" ht="15.75" thickBot="1" x14ac:dyDescent="0.3">
      <c r="F864" s="810"/>
      <c r="G864" s="810"/>
      <c r="H864" s="810"/>
      <c r="I864" s="810"/>
      <c r="J864" s="810"/>
      <c r="K864" s="810"/>
      <c r="L864" s="810"/>
      <c r="M864" s="810"/>
      <c r="N864" s="810"/>
      <c r="O864" s="810"/>
      <c r="P864" s="810"/>
    </row>
    <row r="865" spans="6:16" ht="15.75" thickBot="1" x14ac:dyDescent="0.3">
      <c r="F865" s="810"/>
      <c r="G865" s="810"/>
      <c r="H865" s="810"/>
      <c r="I865" s="810"/>
      <c r="J865" s="810"/>
      <c r="K865" s="810"/>
      <c r="L865" s="810"/>
      <c r="M865" s="810"/>
      <c r="N865" s="810"/>
      <c r="O865" s="810"/>
      <c r="P865" s="810"/>
    </row>
    <row r="866" spans="6:16" ht="15.75" thickBot="1" x14ac:dyDescent="0.3">
      <c r="F866" s="810"/>
      <c r="G866" s="810"/>
      <c r="H866" s="810"/>
      <c r="I866" s="810"/>
      <c r="J866" s="810"/>
      <c r="K866" s="810"/>
      <c r="L866" s="810"/>
      <c r="M866" s="810"/>
      <c r="N866" s="810"/>
      <c r="O866" s="810"/>
      <c r="P866" s="810"/>
    </row>
    <row r="867" spans="6:16" ht="15.75" thickBot="1" x14ac:dyDescent="0.3">
      <c r="F867" s="810"/>
      <c r="G867" s="810"/>
      <c r="H867" s="810"/>
      <c r="I867" s="810"/>
      <c r="J867" s="810"/>
      <c r="K867" s="810"/>
      <c r="L867" s="810"/>
      <c r="M867" s="810"/>
      <c r="N867" s="810"/>
      <c r="O867" s="810"/>
      <c r="P867" s="810"/>
    </row>
    <row r="868" spans="6:16" ht="15.75" thickBot="1" x14ac:dyDescent="0.3">
      <c r="F868" s="810"/>
      <c r="G868" s="810"/>
      <c r="H868" s="810"/>
      <c r="I868" s="810"/>
      <c r="J868" s="810"/>
      <c r="K868" s="810"/>
      <c r="L868" s="810"/>
      <c r="M868" s="810"/>
      <c r="N868" s="810"/>
      <c r="O868" s="810"/>
      <c r="P868" s="810"/>
    </row>
    <row r="869" spans="6:16" ht="15.75" thickBot="1" x14ac:dyDescent="0.3">
      <c r="F869" s="810"/>
      <c r="G869" s="810"/>
      <c r="H869" s="810"/>
      <c r="I869" s="810"/>
      <c r="J869" s="810"/>
      <c r="K869" s="810"/>
      <c r="L869" s="810"/>
      <c r="M869" s="810"/>
      <c r="N869" s="810"/>
      <c r="O869" s="810"/>
      <c r="P869" s="810"/>
    </row>
    <row r="870" spans="6:16" ht="15.75" thickBot="1" x14ac:dyDescent="0.3">
      <c r="F870" s="810"/>
      <c r="G870" s="810"/>
      <c r="H870" s="810"/>
      <c r="I870" s="810"/>
      <c r="J870" s="810"/>
      <c r="K870" s="810"/>
      <c r="L870" s="810"/>
      <c r="M870" s="810"/>
      <c r="N870" s="810"/>
      <c r="O870" s="810"/>
      <c r="P870" s="810"/>
    </row>
    <row r="871" spans="6:16" ht="15.75" thickBot="1" x14ac:dyDescent="0.3">
      <c r="F871" s="810"/>
      <c r="G871" s="810"/>
      <c r="H871" s="810"/>
      <c r="I871" s="810"/>
      <c r="J871" s="810"/>
      <c r="K871" s="810"/>
      <c r="L871" s="810"/>
      <c r="M871" s="810"/>
      <c r="N871" s="810"/>
      <c r="O871" s="810"/>
      <c r="P871" s="810"/>
    </row>
    <row r="872" spans="6:16" ht="15.75" thickBot="1" x14ac:dyDescent="0.3">
      <c r="F872" s="810"/>
      <c r="G872" s="810"/>
      <c r="H872" s="810"/>
      <c r="I872" s="810"/>
      <c r="J872" s="810"/>
      <c r="K872" s="810"/>
      <c r="L872" s="810"/>
      <c r="M872" s="810"/>
      <c r="N872" s="810"/>
      <c r="O872" s="810"/>
      <c r="P872" s="810"/>
    </row>
    <row r="873" spans="6:16" ht="15.75" thickBot="1" x14ac:dyDescent="0.3">
      <c r="F873" s="810"/>
      <c r="G873" s="810"/>
      <c r="H873" s="810"/>
      <c r="I873" s="810"/>
      <c r="J873" s="810"/>
      <c r="K873" s="810"/>
      <c r="L873" s="810"/>
      <c r="M873" s="810"/>
      <c r="N873" s="810"/>
      <c r="O873" s="810"/>
      <c r="P873" s="810"/>
    </row>
    <row r="874" spans="6:16" ht="15.75" thickBot="1" x14ac:dyDescent="0.3">
      <c r="F874" s="810"/>
      <c r="G874" s="810"/>
      <c r="H874" s="810"/>
      <c r="I874" s="810"/>
      <c r="J874" s="810"/>
      <c r="K874" s="810"/>
      <c r="L874" s="810"/>
      <c r="M874" s="810"/>
      <c r="N874" s="810"/>
      <c r="O874" s="810"/>
      <c r="P874" s="810"/>
    </row>
    <row r="875" spans="6:16" ht="15.75" thickBot="1" x14ac:dyDescent="0.3">
      <c r="F875" s="810"/>
      <c r="G875" s="810"/>
      <c r="H875" s="810"/>
      <c r="I875" s="810"/>
      <c r="J875" s="810"/>
      <c r="K875" s="810"/>
      <c r="L875" s="810"/>
      <c r="M875" s="810"/>
      <c r="N875" s="810"/>
      <c r="O875" s="810"/>
      <c r="P875" s="810"/>
    </row>
    <row r="876" spans="6:16" ht="15.75" thickBot="1" x14ac:dyDescent="0.3">
      <c r="F876" s="810"/>
      <c r="G876" s="810"/>
      <c r="H876" s="810"/>
      <c r="I876" s="810"/>
      <c r="J876" s="810"/>
      <c r="K876" s="810"/>
      <c r="L876" s="810"/>
      <c r="M876" s="810"/>
      <c r="N876" s="810"/>
      <c r="O876" s="810"/>
      <c r="P876" s="810"/>
    </row>
    <row r="877" spans="6:16" ht="15.75" thickBot="1" x14ac:dyDescent="0.3">
      <c r="F877" s="810"/>
      <c r="G877" s="810"/>
      <c r="H877" s="810"/>
      <c r="I877" s="810"/>
      <c r="J877" s="810"/>
      <c r="K877" s="810"/>
      <c r="L877" s="810"/>
      <c r="M877" s="810"/>
      <c r="N877" s="810"/>
      <c r="O877" s="810"/>
      <c r="P877" s="810"/>
    </row>
    <row r="878" spans="6:16" ht="15.75" thickBot="1" x14ac:dyDescent="0.3">
      <c r="F878" s="810"/>
      <c r="G878" s="810"/>
      <c r="H878" s="810"/>
      <c r="I878" s="810"/>
      <c r="J878" s="810"/>
      <c r="K878" s="810"/>
      <c r="L878" s="810"/>
      <c r="M878" s="810"/>
      <c r="N878" s="810"/>
      <c r="O878" s="810"/>
      <c r="P878" s="810"/>
    </row>
    <row r="879" spans="6:16" ht="15.75" thickBot="1" x14ac:dyDescent="0.3">
      <c r="F879" s="810"/>
      <c r="G879" s="810"/>
      <c r="H879" s="810"/>
      <c r="I879" s="810"/>
      <c r="J879" s="810"/>
      <c r="K879" s="810"/>
      <c r="L879" s="810"/>
      <c r="M879" s="810"/>
      <c r="N879" s="810"/>
      <c r="O879" s="810"/>
      <c r="P879" s="810"/>
    </row>
    <row r="880" spans="6:16" ht="15.75" thickBot="1" x14ac:dyDescent="0.3">
      <c r="F880" s="810"/>
      <c r="G880" s="810"/>
      <c r="H880" s="810"/>
      <c r="I880" s="810"/>
      <c r="J880" s="810"/>
      <c r="K880" s="810"/>
      <c r="L880" s="810"/>
      <c r="M880" s="810"/>
      <c r="N880" s="810"/>
      <c r="O880" s="810"/>
      <c r="P880" s="810"/>
    </row>
    <row r="881" spans="6:16" ht="15.75" thickBot="1" x14ac:dyDescent="0.3">
      <c r="F881" s="810"/>
      <c r="G881" s="810"/>
      <c r="H881" s="810"/>
      <c r="I881" s="810"/>
      <c r="J881" s="810"/>
      <c r="K881" s="810"/>
      <c r="L881" s="810"/>
      <c r="M881" s="810"/>
      <c r="N881" s="810"/>
      <c r="O881" s="810"/>
      <c r="P881" s="810"/>
    </row>
    <row r="882" spans="6:16" ht="15.75" thickBot="1" x14ac:dyDescent="0.3">
      <c r="F882" s="810"/>
      <c r="G882" s="810"/>
      <c r="H882" s="810"/>
      <c r="I882" s="810"/>
      <c r="J882" s="810"/>
      <c r="K882" s="810"/>
      <c r="L882" s="810"/>
      <c r="M882" s="810"/>
      <c r="N882" s="810"/>
      <c r="O882" s="810"/>
      <c r="P882" s="810"/>
    </row>
    <row r="883" spans="6:16" ht="15.75" thickBot="1" x14ac:dyDescent="0.3">
      <c r="F883" s="810"/>
      <c r="G883" s="810"/>
      <c r="H883" s="810"/>
      <c r="I883" s="810"/>
      <c r="J883" s="810"/>
      <c r="K883" s="810"/>
      <c r="L883" s="810"/>
      <c r="M883" s="810"/>
      <c r="N883" s="810"/>
      <c r="O883" s="810"/>
      <c r="P883" s="810"/>
    </row>
    <row r="884" spans="6:16" ht="15.75" thickBot="1" x14ac:dyDescent="0.3">
      <c r="F884" s="810"/>
      <c r="G884" s="810"/>
      <c r="H884" s="810"/>
      <c r="I884" s="810"/>
      <c r="J884" s="810"/>
      <c r="K884" s="810"/>
      <c r="L884" s="810"/>
      <c r="M884" s="810"/>
      <c r="N884" s="810"/>
      <c r="O884" s="810"/>
      <c r="P884" s="810"/>
    </row>
    <row r="885" spans="6:16" ht="15.75" thickBot="1" x14ac:dyDescent="0.3">
      <c r="F885" s="810"/>
      <c r="G885" s="810"/>
      <c r="H885" s="810"/>
      <c r="I885" s="810"/>
      <c r="J885" s="810"/>
      <c r="K885" s="810"/>
      <c r="L885" s="810"/>
      <c r="M885" s="810"/>
      <c r="N885" s="810"/>
      <c r="O885" s="810"/>
      <c r="P885" s="810"/>
    </row>
    <row r="886" spans="6:16" ht="15.75" thickBot="1" x14ac:dyDescent="0.3">
      <c r="F886" s="810"/>
      <c r="G886" s="810"/>
      <c r="H886" s="810"/>
      <c r="I886" s="810"/>
      <c r="J886" s="810"/>
      <c r="K886" s="810"/>
      <c r="L886" s="810"/>
      <c r="M886" s="810"/>
      <c r="N886" s="810"/>
      <c r="O886" s="810"/>
      <c r="P886" s="810"/>
    </row>
    <row r="887" spans="6:16" ht="15.75" thickBot="1" x14ac:dyDescent="0.3">
      <c r="F887" s="810"/>
      <c r="G887" s="810"/>
      <c r="H887" s="810"/>
      <c r="I887" s="810"/>
      <c r="J887" s="810"/>
      <c r="K887" s="810"/>
      <c r="L887" s="810"/>
      <c r="M887" s="810"/>
      <c r="N887" s="810"/>
      <c r="O887" s="810"/>
      <c r="P887" s="810"/>
    </row>
    <row r="888" spans="6:16" ht="15.75" thickBot="1" x14ac:dyDescent="0.3">
      <c r="F888" s="810"/>
      <c r="G888" s="810"/>
      <c r="H888" s="810"/>
      <c r="I888" s="810"/>
      <c r="J888" s="810"/>
      <c r="K888" s="810"/>
      <c r="L888" s="810"/>
      <c r="M888" s="810"/>
      <c r="N888" s="810"/>
      <c r="O888" s="810"/>
      <c r="P888" s="810"/>
    </row>
    <row r="889" spans="6:16" ht="15.75" thickBot="1" x14ac:dyDescent="0.3">
      <c r="F889" s="810"/>
      <c r="G889" s="810"/>
      <c r="H889" s="810"/>
      <c r="I889" s="810"/>
      <c r="J889" s="810"/>
      <c r="K889" s="810"/>
      <c r="L889" s="810"/>
      <c r="M889" s="810"/>
      <c r="N889" s="810"/>
      <c r="O889" s="810"/>
      <c r="P889" s="810"/>
    </row>
    <row r="890" spans="6:16" ht="15.75" thickBot="1" x14ac:dyDescent="0.3">
      <c r="F890" s="810"/>
      <c r="G890" s="810"/>
      <c r="H890" s="810"/>
      <c r="I890" s="810"/>
      <c r="J890" s="810"/>
      <c r="K890" s="810"/>
      <c r="L890" s="810"/>
      <c r="M890" s="810"/>
      <c r="N890" s="810"/>
      <c r="O890" s="810"/>
      <c r="P890" s="810"/>
    </row>
    <row r="891" spans="6:16" ht="15.75" thickBot="1" x14ac:dyDescent="0.3">
      <c r="F891" s="810"/>
      <c r="G891" s="810"/>
      <c r="H891" s="810"/>
      <c r="I891" s="810"/>
      <c r="J891" s="810"/>
      <c r="K891" s="810"/>
      <c r="L891" s="810"/>
      <c r="M891" s="810"/>
      <c r="N891" s="810"/>
      <c r="O891" s="810"/>
      <c r="P891" s="810"/>
    </row>
    <row r="892" spans="6:16" ht="15.75" thickBot="1" x14ac:dyDescent="0.3">
      <c r="F892" s="810"/>
      <c r="G892" s="810"/>
      <c r="H892" s="810"/>
      <c r="I892" s="810"/>
      <c r="J892" s="810"/>
      <c r="K892" s="810"/>
      <c r="L892" s="810"/>
      <c r="M892" s="810"/>
      <c r="N892" s="810"/>
      <c r="O892" s="810"/>
      <c r="P892" s="810"/>
    </row>
    <row r="893" spans="6:16" ht="15.75" thickBot="1" x14ac:dyDescent="0.3">
      <c r="F893" s="810"/>
      <c r="G893" s="810"/>
      <c r="H893" s="810"/>
      <c r="I893" s="810"/>
      <c r="J893" s="810"/>
      <c r="K893" s="810"/>
      <c r="L893" s="810"/>
      <c r="M893" s="810"/>
      <c r="N893" s="810"/>
      <c r="O893" s="810"/>
      <c r="P893" s="810"/>
    </row>
    <row r="894" spans="6:16" ht="15.75" thickBot="1" x14ac:dyDescent="0.3">
      <c r="F894" s="810"/>
      <c r="G894" s="810"/>
      <c r="H894" s="810"/>
      <c r="I894" s="810"/>
      <c r="J894" s="810"/>
      <c r="K894" s="810"/>
      <c r="L894" s="810"/>
      <c r="M894" s="810"/>
      <c r="N894" s="810"/>
      <c r="O894" s="810"/>
      <c r="P894" s="810"/>
    </row>
    <row r="895" spans="6:16" ht="15.75" thickBot="1" x14ac:dyDescent="0.3">
      <c r="F895" s="810"/>
      <c r="G895" s="810"/>
      <c r="H895" s="810"/>
      <c r="I895" s="810"/>
      <c r="J895" s="810"/>
      <c r="K895" s="810"/>
      <c r="L895" s="810"/>
      <c r="M895" s="810"/>
      <c r="N895" s="810"/>
      <c r="O895" s="810"/>
      <c r="P895" s="810"/>
    </row>
    <row r="896" spans="6:16" ht="15.75" thickBot="1" x14ac:dyDescent="0.3">
      <c r="F896" s="810"/>
      <c r="G896" s="810"/>
      <c r="H896" s="810"/>
      <c r="I896" s="810"/>
      <c r="J896" s="810"/>
      <c r="K896" s="810"/>
      <c r="L896" s="810"/>
      <c r="M896" s="810"/>
      <c r="N896" s="810"/>
      <c r="O896" s="810"/>
      <c r="P896" s="810"/>
    </row>
    <row r="897" spans="6:16" ht="15.75" thickBot="1" x14ac:dyDescent="0.3">
      <c r="F897" s="810"/>
      <c r="G897" s="810"/>
      <c r="H897" s="810"/>
      <c r="I897" s="810"/>
      <c r="J897" s="810"/>
      <c r="K897" s="810"/>
      <c r="L897" s="810"/>
      <c r="M897" s="810"/>
      <c r="N897" s="810"/>
      <c r="O897" s="810"/>
      <c r="P897" s="810"/>
    </row>
    <row r="898" spans="6:16" ht="15.75" thickBot="1" x14ac:dyDescent="0.3">
      <c r="F898" s="810"/>
      <c r="G898" s="810"/>
      <c r="H898" s="810"/>
      <c r="I898" s="810"/>
      <c r="J898" s="810"/>
      <c r="K898" s="810"/>
      <c r="L898" s="810"/>
      <c r="M898" s="810"/>
      <c r="N898" s="810"/>
      <c r="O898" s="810"/>
      <c r="P898" s="810"/>
    </row>
    <row r="899" spans="6:16" ht="15.75" thickBot="1" x14ac:dyDescent="0.3">
      <c r="F899" s="810"/>
      <c r="G899" s="810"/>
      <c r="H899" s="810"/>
      <c r="I899" s="810"/>
      <c r="J899" s="810"/>
      <c r="K899" s="810"/>
      <c r="L899" s="810"/>
      <c r="M899" s="810"/>
      <c r="N899" s="810"/>
      <c r="O899" s="810"/>
      <c r="P899" s="810"/>
    </row>
    <row r="900" spans="6:16" ht="15.75" thickBot="1" x14ac:dyDescent="0.3">
      <c r="F900" s="810"/>
      <c r="G900" s="810"/>
      <c r="H900" s="810"/>
      <c r="I900" s="810"/>
      <c r="J900" s="810"/>
      <c r="K900" s="810"/>
      <c r="L900" s="810"/>
      <c r="M900" s="810"/>
      <c r="N900" s="810"/>
      <c r="O900" s="810"/>
      <c r="P900" s="810"/>
    </row>
    <row r="901" spans="6:16" ht="15.75" thickBot="1" x14ac:dyDescent="0.3">
      <c r="F901" s="810"/>
      <c r="G901" s="810"/>
      <c r="H901" s="810"/>
      <c r="I901" s="810"/>
      <c r="J901" s="810"/>
      <c r="K901" s="810"/>
      <c r="L901" s="810"/>
      <c r="M901" s="810"/>
      <c r="N901" s="810"/>
      <c r="O901" s="810"/>
      <c r="P901" s="810"/>
    </row>
    <row r="902" spans="6:16" ht="15.75" thickBot="1" x14ac:dyDescent="0.3">
      <c r="F902" s="810"/>
      <c r="G902" s="810"/>
      <c r="H902" s="810"/>
      <c r="I902" s="810"/>
      <c r="J902" s="810"/>
      <c r="K902" s="810"/>
      <c r="L902" s="810"/>
      <c r="M902" s="810"/>
      <c r="N902" s="810"/>
      <c r="O902" s="810"/>
      <c r="P902" s="810"/>
    </row>
    <row r="903" spans="6:16" ht="15.75" thickBot="1" x14ac:dyDescent="0.3">
      <c r="F903" s="810"/>
      <c r="G903" s="810"/>
      <c r="H903" s="810"/>
      <c r="I903" s="810"/>
      <c r="J903" s="810"/>
      <c r="K903" s="810"/>
      <c r="L903" s="810"/>
      <c r="M903" s="810"/>
      <c r="N903" s="810"/>
      <c r="O903" s="810"/>
      <c r="P903" s="810"/>
    </row>
    <row r="904" spans="6:16" ht="15.75" thickBot="1" x14ac:dyDescent="0.3">
      <c r="F904" s="810"/>
      <c r="G904" s="810"/>
      <c r="H904" s="810"/>
      <c r="I904" s="810"/>
      <c r="J904" s="810"/>
      <c r="K904" s="810"/>
      <c r="L904" s="810"/>
      <c r="M904" s="810"/>
      <c r="N904" s="810"/>
      <c r="O904" s="810"/>
      <c r="P904" s="810"/>
    </row>
    <row r="905" spans="6:16" ht="15.75" thickBot="1" x14ac:dyDescent="0.3">
      <c r="F905" s="810"/>
      <c r="G905" s="810"/>
      <c r="H905" s="810"/>
      <c r="I905" s="810"/>
      <c r="J905" s="810"/>
      <c r="K905" s="810"/>
      <c r="L905" s="810"/>
      <c r="M905" s="810"/>
      <c r="N905" s="810"/>
      <c r="O905" s="810"/>
      <c r="P905" s="810"/>
    </row>
    <row r="906" spans="6:16" ht="15.75" thickBot="1" x14ac:dyDescent="0.3">
      <c r="F906" s="810"/>
      <c r="G906" s="810"/>
      <c r="H906" s="810"/>
      <c r="I906" s="810"/>
      <c r="J906" s="810"/>
      <c r="K906" s="810"/>
      <c r="L906" s="810"/>
      <c r="M906" s="810"/>
      <c r="N906" s="810"/>
      <c r="O906" s="810"/>
      <c r="P906" s="810"/>
    </row>
    <row r="907" spans="6:16" ht="15.75" thickBot="1" x14ac:dyDescent="0.3">
      <c r="F907" s="810"/>
      <c r="G907" s="810"/>
      <c r="H907" s="810"/>
      <c r="I907" s="810"/>
      <c r="J907" s="810"/>
      <c r="K907" s="810"/>
      <c r="L907" s="810"/>
      <c r="M907" s="810"/>
      <c r="N907" s="810"/>
      <c r="O907" s="810"/>
      <c r="P907" s="810"/>
    </row>
    <row r="908" spans="6:16" ht="15.75" thickBot="1" x14ac:dyDescent="0.3">
      <c r="F908" s="810"/>
      <c r="G908" s="810"/>
      <c r="H908" s="810"/>
      <c r="I908" s="810"/>
      <c r="J908" s="810"/>
      <c r="K908" s="810"/>
      <c r="L908" s="810"/>
      <c r="M908" s="810"/>
      <c r="N908" s="810"/>
      <c r="O908" s="810"/>
      <c r="P908" s="810"/>
    </row>
  </sheetData>
  <sheetProtection algorithmName="SHA-512" hashValue="77eUiWdgSNlo9HqegAky584igvFnIGUCOLPKocNyqrL3ZDmViMY1Jyo6dqAPdv7xSSknt/44IiiodU6hwbAVjA==" saltValue="xbVCm8WFgMaz46H+qp3rAw==" spinCount="100000" sheet="1" objects="1" scenarios="1"/>
  <mergeCells count="27">
    <mergeCell ref="B110:E112"/>
    <mergeCell ref="B84:B85"/>
    <mergeCell ref="B86:B91"/>
    <mergeCell ref="B92:B93"/>
    <mergeCell ref="B94:B96"/>
    <mergeCell ref="B97:B100"/>
    <mergeCell ref="B101:B103"/>
    <mergeCell ref="B76:B80"/>
    <mergeCell ref="B81:B83"/>
    <mergeCell ref="B64:B66"/>
    <mergeCell ref="B6:B7"/>
    <mergeCell ref="B8:B10"/>
    <mergeCell ref="B11:B23"/>
    <mergeCell ref="B24:B32"/>
    <mergeCell ref="B33:B39"/>
    <mergeCell ref="B40:B46"/>
    <mergeCell ref="B47:B52"/>
    <mergeCell ref="B53:B56"/>
    <mergeCell ref="B60:B62"/>
    <mergeCell ref="B67:B70"/>
    <mergeCell ref="B71:B73"/>
    <mergeCell ref="B74:B75"/>
    <mergeCell ref="A2:B2"/>
    <mergeCell ref="A3:B3"/>
    <mergeCell ref="C3:F3"/>
    <mergeCell ref="C2:F2"/>
    <mergeCell ref="A1:F1"/>
  </mergeCell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42E4DD09-7CF0-4530-910D-A7075075E26D}">
          <x14:formula1>
            <xm:f>Lists!$A$6:$A$7</xm:f>
          </x14:formula1>
          <xm:sqref>L5:P1048576 L1:P3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14"/>
  <sheetViews>
    <sheetView workbookViewId="0">
      <selection activeCell="Q25" sqref="Q25"/>
    </sheetView>
  </sheetViews>
  <sheetFormatPr defaultRowHeight="15" x14ac:dyDescent="0.25"/>
  <cols>
    <col min="1" max="1" width="24.5703125" bestFit="1" customWidth="1"/>
    <col min="4" max="4" width="26.28515625" bestFit="1" customWidth="1"/>
    <col min="7" max="7" width="18.85546875" bestFit="1" customWidth="1"/>
    <col min="10" max="10" width="11.28515625" bestFit="1" customWidth="1"/>
  </cols>
  <sheetData>
    <row r="1" spans="1:10" ht="39" customHeight="1" thickBot="1" x14ac:dyDescent="0.3">
      <c r="A1" t="s">
        <v>99</v>
      </c>
      <c r="D1" s="20" t="s">
        <v>7</v>
      </c>
      <c r="E1" s="20" t="s">
        <v>8</v>
      </c>
      <c r="G1" s="28" t="s">
        <v>6</v>
      </c>
      <c r="J1" t="s">
        <v>1163</v>
      </c>
    </row>
    <row r="2" spans="1:10" x14ac:dyDescent="0.25">
      <c r="A2" t="s">
        <v>25</v>
      </c>
      <c r="D2" s="9" t="s">
        <v>502</v>
      </c>
      <c r="E2" s="15" t="s">
        <v>503</v>
      </c>
      <c r="G2" t="s">
        <v>712</v>
      </c>
      <c r="J2" t="s">
        <v>1164</v>
      </c>
    </row>
    <row r="3" spans="1:10" x14ac:dyDescent="0.25">
      <c r="A3" t="s">
        <v>28</v>
      </c>
      <c r="D3" s="4" t="s">
        <v>623</v>
      </c>
      <c r="E3" s="16" t="s">
        <v>624</v>
      </c>
      <c r="G3" t="s">
        <v>97</v>
      </c>
      <c r="J3" t="s">
        <v>1165</v>
      </c>
    </row>
    <row r="4" spans="1:10" x14ac:dyDescent="0.25">
      <c r="D4" s="4" t="s">
        <v>547</v>
      </c>
      <c r="E4" s="16" t="s">
        <v>548</v>
      </c>
      <c r="G4" t="s">
        <v>571</v>
      </c>
    </row>
    <row r="5" spans="1:10" x14ac:dyDescent="0.25">
      <c r="D5" s="4" t="s">
        <v>97</v>
      </c>
      <c r="E5" s="16" t="s">
        <v>98</v>
      </c>
      <c r="G5" t="s">
        <v>628</v>
      </c>
    </row>
    <row r="6" spans="1:10" x14ac:dyDescent="0.25">
      <c r="A6" t="s">
        <v>1166</v>
      </c>
      <c r="D6" s="4" t="s">
        <v>341</v>
      </c>
      <c r="E6" s="16" t="s">
        <v>342</v>
      </c>
      <c r="G6" t="s">
        <v>786</v>
      </c>
    </row>
    <row r="7" spans="1:10" x14ac:dyDescent="0.25">
      <c r="A7" t="s">
        <v>1167</v>
      </c>
      <c r="D7" s="4" t="s">
        <v>571</v>
      </c>
      <c r="E7" s="16" t="s">
        <v>572</v>
      </c>
      <c r="G7" t="s">
        <v>57</v>
      </c>
    </row>
    <row r="8" spans="1:10" x14ac:dyDescent="0.25">
      <c r="D8" s="4" t="s">
        <v>527</v>
      </c>
      <c r="E8" s="16" t="s">
        <v>528</v>
      </c>
      <c r="G8" t="s">
        <v>245</v>
      </c>
      <c r="J8" t="s">
        <v>1180</v>
      </c>
    </row>
    <row r="9" spans="1:10" x14ac:dyDescent="0.25">
      <c r="A9" s="21" t="s">
        <v>1153</v>
      </c>
      <c r="D9" s="4" t="s">
        <v>834</v>
      </c>
      <c r="E9" s="16" t="s">
        <v>835</v>
      </c>
      <c r="G9" t="s">
        <v>585</v>
      </c>
      <c r="J9" t="s">
        <v>1179</v>
      </c>
    </row>
    <row r="10" spans="1:10" x14ac:dyDescent="0.25">
      <c r="A10" s="21" t="s">
        <v>67</v>
      </c>
      <c r="D10" s="4" t="s">
        <v>43</v>
      </c>
      <c r="E10" s="16" t="s">
        <v>44</v>
      </c>
      <c r="G10" t="s">
        <v>394</v>
      </c>
      <c r="J10" t="s">
        <v>1181</v>
      </c>
    </row>
    <row r="11" spans="1:10" x14ac:dyDescent="0.25">
      <c r="A11" s="21" t="s">
        <v>96</v>
      </c>
      <c r="D11" s="4" t="s">
        <v>629</v>
      </c>
      <c r="E11" s="16" t="s">
        <v>630</v>
      </c>
      <c r="G11" t="s">
        <v>702</v>
      </c>
    </row>
    <row r="12" spans="1:10" x14ac:dyDescent="0.25">
      <c r="A12" s="21" t="s">
        <v>130</v>
      </c>
      <c r="D12" s="4" t="s">
        <v>836</v>
      </c>
      <c r="E12" s="16" t="s">
        <v>837</v>
      </c>
      <c r="G12" t="s">
        <v>227</v>
      </c>
    </row>
    <row r="13" spans="1:10" x14ac:dyDescent="0.25">
      <c r="A13" s="21" t="s">
        <v>167</v>
      </c>
      <c r="D13" s="4" t="s">
        <v>545</v>
      </c>
      <c r="E13" s="16" t="s">
        <v>546</v>
      </c>
      <c r="G13" t="s">
        <v>335</v>
      </c>
    </row>
    <row r="14" spans="1:10" x14ac:dyDescent="0.25">
      <c r="A14" s="21" t="s">
        <v>214</v>
      </c>
      <c r="D14" s="4" t="s">
        <v>641</v>
      </c>
      <c r="E14" s="16" t="s">
        <v>642</v>
      </c>
      <c r="G14" t="s">
        <v>846</v>
      </c>
    </row>
    <row r="15" spans="1:10" x14ac:dyDescent="0.25">
      <c r="A15" s="21" t="s">
        <v>226</v>
      </c>
      <c r="D15" s="4" t="s">
        <v>356</v>
      </c>
      <c r="E15" s="16" t="s">
        <v>357</v>
      </c>
      <c r="G15" t="s">
        <v>168</v>
      </c>
    </row>
    <row r="16" spans="1:10" x14ac:dyDescent="0.25">
      <c r="A16" s="21" t="s">
        <v>249</v>
      </c>
      <c r="D16" s="4" t="s">
        <v>663</v>
      </c>
      <c r="E16" s="16" t="s">
        <v>664</v>
      </c>
      <c r="G16" t="s">
        <v>176</v>
      </c>
    </row>
    <row r="17" spans="1:7" x14ac:dyDescent="0.25">
      <c r="A17" s="21" t="s">
        <v>257</v>
      </c>
      <c r="D17" s="4" t="s">
        <v>786</v>
      </c>
      <c r="E17" s="16" t="s">
        <v>787</v>
      </c>
      <c r="G17" t="s">
        <v>595</v>
      </c>
    </row>
    <row r="18" spans="1:7" x14ac:dyDescent="0.25">
      <c r="A18" s="21" t="s">
        <v>270</v>
      </c>
      <c r="D18" s="4" t="s">
        <v>467</v>
      </c>
      <c r="E18" s="17" t="s">
        <v>468</v>
      </c>
      <c r="G18" t="s">
        <v>512</v>
      </c>
    </row>
    <row r="19" spans="1:7" x14ac:dyDescent="0.25">
      <c r="A19" s="21" t="s">
        <v>286</v>
      </c>
      <c r="D19" s="4" t="s">
        <v>844</v>
      </c>
      <c r="E19" s="16" t="s">
        <v>845</v>
      </c>
      <c r="G19" t="s">
        <v>102</v>
      </c>
    </row>
    <row r="20" spans="1:7" x14ac:dyDescent="0.25">
      <c r="A20" s="21" t="s">
        <v>305</v>
      </c>
      <c r="D20" s="4" t="s">
        <v>840</v>
      </c>
      <c r="E20" s="16" t="s">
        <v>841</v>
      </c>
      <c r="G20" t="s">
        <v>287</v>
      </c>
    </row>
    <row r="21" spans="1:7" x14ac:dyDescent="0.25">
      <c r="A21" s="21" t="s">
        <v>349</v>
      </c>
      <c r="D21" s="4" t="s">
        <v>57</v>
      </c>
      <c r="E21" s="16" t="s">
        <v>58</v>
      </c>
      <c r="G21" t="s">
        <v>825</v>
      </c>
    </row>
    <row r="22" spans="1:7" ht="15.75" customHeight="1" thickBot="1" x14ac:dyDescent="0.3">
      <c r="A22" s="21" t="s">
        <v>400</v>
      </c>
      <c r="D22" s="8" t="s">
        <v>245</v>
      </c>
      <c r="E22" s="14" t="s">
        <v>246</v>
      </c>
      <c r="G22" t="s">
        <v>100</v>
      </c>
    </row>
    <row r="23" spans="1:7" x14ac:dyDescent="0.25">
      <c r="A23" s="21" t="s">
        <v>441</v>
      </c>
      <c r="D23" s="9" t="s">
        <v>581</v>
      </c>
      <c r="E23" s="15" t="s">
        <v>582</v>
      </c>
      <c r="G23" t="s">
        <v>537</v>
      </c>
    </row>
    <row r="24" spans="1:7" x14ac:dyDescent="0.25">
      <c r="A24" s="21" t="s">
        <v>1161</v>
      </c>
      <c r="D24" s="4" t="s">
        <v>677</v>
      </c>
      <c r="E24" s="16" t="s">
        <v>678</v>
      </c>
      <c r="G24" t="s">
        <v>320</v>
      </c>
    </row>
    <row r="25" spans="1:7" x14ac:dyDescent="0.25">
      <c r="A25" s="21" t="s">
        <v>493</v>
      </c>
      <c r="D25" s="4" t="s">
        <v>585</v>
      </c>
      <c r="E25" s="16" t="s">
        <v>586</v>
      </c>
      <c r="G25" t="s">
        <v>740</v>
      </c>
    </row>
    <row r="26" spans="1:7" x14ac:dyDescent="0.25">
      <c r="A26" s="21" t="s">
        <v>522</v>
      </c>
      <c r="D26" s="4" t="s">
        <v>41</v>
      </c>
      <c r="E26" s="16" t="s">
        <v>42</v>
      </c>
      <c r="G26" t="s">
        <v>471</v>
      </c>
    </row>
    <row r="27" spans="1:7" x14ac:dyDescent="0.25">
      <c r="A27" s="21" t="s">
        <v>557</v>
      </c>
      <c r="D27" s="4" t="s">
        <v>717</v>
      </c>
      <c r="E27" s="16" t="s">
        <v>718</v>
      </c>
      <c r="G27" t="s">
        <v>33</v>
      </c>
    </row>
    <row r="28" spans="1:7" x14ac:dyDescent="0.25">
      <c r="A28" s="21" t="s">
        <v>578</v>
      </c>
      <c r="D28" s="4" t="s">
        <v>394</v>
      </c>
      <c r="E28" s="16" t="s">
        <v>395</v>
      </c>
      <c r="G28" t="s">
        <v>579</v>
      </c>
    </row>
    <row r="29" spans="1:7" x14ac:dyDescent="0.25">
      <c r="A29" s="21" t="s">
        <v>627</v>
      </c>
      <c r="D29" s="4" t="s">
        <v>128</v>
      </c>
      <c r="E29" s="16" t="s">
        <v>129</v>
      </c>
      <c r="G29" t="s">
        <v>667</v>
      </c>
    </row>
    <row r="30" spans="1:7" x14ac:dyDescent="0.25">
      <c r="A30" s="21" t="s">
        <v>1162</v>
      </c>
      <c r="D30" s="4" t="s">
        <v>170</v>
      </c>
      <c r="E30" s="16" t="s">
        <v>171</v>
      </c>
      <c r="G30" t="s">
        <v>39</v>
      </c>
    </row>
    <row r="31" spans="1:7" x14ac:dyDescent="0.25">
      <c r="A31" s="21" t="s">
        <v>689</v>
      </c>
      <c r="D31" s="4" t="s">
        <v>200</v>
      </c>
      <c r="E31" s="16" t="s">
        <v>201</v>
      </c>
      <c r="G31" t="s">
        <v>601</v>
      </c>
    </row>
    <row r="32" spans="1:7" x14ac:dyDescent="0.25">
      <c r="A32" s="21" t="s">
        <v>725</v>
      </c>
      <c r="D32" s="4" t="s">
        <v>615</v>
      </c>
      <c r="E32" s="16" t="s">
        <v>616</v>
      </c>
      <c r="G32" t="s">
        <v>360</v>
      </c>
    </row>
    <row r="33" spans="1:7" x14ac:dyDescent="0.25">
      <c r="A33" s="21" t="s">
        <v>753</v>
      </c>
      <c r="D33" s="4" t="s">
        <v>653</v>
      </c>
      <c r="E33" s="16" t="s">
        <v>654</v>
      </c>
      <c r="G33" t="s">
        <v>186</v>
      </c>
    </row>
    <row r="34" spans="1:7" x14ac:dyDescent="0.25">
      <c r="A34" s="21" t="s">
        <v>769</v>
      </c>
      <c r="D34" s="4" t="s">
        <v>35</v>
      </c>
      <c r="E34" s="16" t="s">
        <v>36</v>
      </c>
      <c r="G34" t="s">
        <v>299</v>
      </c>
    </row>
    <row r="35" spans="1:7" x14ac:dyDescent="0.25">
      <c r="A35" s="21" t="s">
        <v>794</v>
      </c>
      <c r="D35" s="4" t="s">
        <v>316</v>
      </c>
      <c r="E35" s="16" t="s">
        <v>317</v>
      </c>
      <c r="G35" t="s">
        <v>734</v>
      </c>
    </row>
    <row r="36" spans="1:7" ht="15.75" customHeight="1" thickBot="1" x14ac:dyDescent="0.3">
      <c r="A36" s="21" t="s">
        <v>824</v>
      </c>
      <c r="D36" s="12" t="s">
        <v>431</v>
      </c>
      <c r="E36" s="14" t="s">
        <v>432</v>
      </c>
      <c r="G36" t="s">
        <v>233</v>
      </c>
    </row>
    <row r="37" spans="1:7" x14ac:dyDescent="0.25">
      <c r="D37" s="9" t="s">
        <v>45</v>
      </c>
      <c r="E37" s="15" t="s">
        <v>46</v>
      </c>
      <c r="G37" t="s">
        <v>258</v>
      </c>
    </row>
    <row r="38" spans="1:7" x14ac:dyDescent="0.25">
      <c r="D38" s="4" t="s">
        <v>161</v>
      </c>
      <c r="E38" s="16" t="s">
        <v>162</v>
      </c>
      <c r="G38" t="s">
        <v>282</v>
      </c>
    </row>
    <row r="39" spans="1:7" x14ac:dyDescent="0.25">
      <c r="D39" s="4" t="s">
        <v>599</v>
      </c>
      <c r="E39" s="3" t="s">
        <v>600</v>
      </c>
      <c r="G39" t="s">
        <v>558</v>
      </c>
    </row>
    <row r="40" spans="1:7" x14ac:dyDescent="0.25">
      <c r="D40" s="4" t="s">
        <v>433</v>
      </c>
      <c r="E40" s="16" t="s">
        <v>434</v>
      </c>
      <c r="G40" t="s">
        <v>275</v>
      </c>
    </row>
    <row r="41" spans="1:7" x14ac:dyDescent="0.25">
      <c r="D41" s="4" t="s">
        <v>300</v>
      </c>
      <c r="E41" s="16" t="s">
        <v>301</v>
      </c>
      <c r="G41" t="s">
        <v>215</v>
      </c>
    </row>
    <row r="42" spans="1:7" x14ac:dyDescent="0.25">
      <c r="D42" s="4" t="s">
        <v>396</v>
      </c>
      <c r="E42" s="16" t="s">
        <v>397</v>
      </c>
      <c r="G42" t="s">
        <v>564</v>
      </c>
    </row>
    <row r="43" spans="1:7" x14ac:dyDescent="0.25">
      <c r="D43" s="4" t="s">
        <v>609</v>
      </c>
      <c r="E43" s="16" t="s">
        <v>610</v>
      </c>
      <c r="G43" t="s">
        <v>759</v>
      </c>
    </row>
    <row r="44" spans="1:7" x14ac:dyDescent="0.25">
      <c r="D44" s="4" t="s">
        <v>429</v>
      </c>
      <c r="E44" s="16" t="s">
        <v>430</v>
      </c>
      <c r="G44" t="s">
        <v>68</v>
      </c>
    </row>
    <row r="45" spans="1:7" x14ac:dyDescent="0.25">
      <c r="D45" s="4" t="s">
        <v>65</v>
      </c>
      <c r="E45" s="16" t="s">
        <v>66</v>
      </c>
      <c r="G45" t="s">
        <v>808</v>
      </c>
    </row>
    <row r="46" spans="1:7" x14ac:dyDescent="0.25">
      <c r="D46" s="4" t="s">
        <v>508</v>
      </c>
      <c r="E46" s="16" t="s">
        <v>509</v>
      </c>
      <c r="G46" t="s">
        <v>131</v>
      </c>
    </row>
    <row r="47" spans="1:7" x14ac:dyDescent="0.25">
      <c r="D47" s="4" t="s">
        <v>681</v>
      </c>
      <c r="E47" s="16" t="s">
        <v>682</v>
      </c>
      <c r="G47" t="s">
        <v>252</v>
      </c>
    </row>
    <row r="48" spans="1:7" x14ac:dyDescent="0.25">
      <c r="D48" s="4" t="s">
        <v>702</v>
      </c>
      <c r="E48" s="16" t="s">
        <v>703</v>
      </c>
      <c r="G48" t="s">
        <v>349</v>
      </c>
    </row>
    <row r="49" spans="4:7" x14ac:dyDescent="0.25">
      <c r="D49" s="4" t="s">
        <v>227</v>
      </c>
      <c r="E49" s="16" t="s">
        <v>230</v>
      </c>
      <c r="G49" t="s">
        <v>685</v>
      </c>
    </row>
    <row r="50" spans="4:7" x14ac:dyDescent="0.25">
      <c r="D50" s="4" t="s">
        <v>780</v>
      </c>
      <c r="E50" s="16" t="s">
        <v>781</v>
      </c>
      <c r="G50" t="s">
        <v>124</v>
      </c>
    </row>
    <row r="51" spans="4:7" x14ac:dyDescent="0.25">
      <c r="D51" s="4" t="s">
        <v>535</v>
      </c>
      <c r="E51" s="16" t="s">
        <v>536</v>
      </c>
      <c r="G51" t="s">
        <v>1168</v>
      </c>
    </row>
    <row r="52" spans="4:7" ht="15.75" customHeight="1" thickBot="1" x14ac:dyDescent="0.3">
      <c r="D52" s="8" t="s">
        <v>137</v>
      </c>
      <c r="E52" s="14" t="s">
        <v>138</v>
      </c>
      <c r="G52" t="s">
        <v>523</v>
      </c>
    </row>
    <row r="53" spans="4:7" x14ac:dyDescent="0.25">
      <c r="D53" s="9" t="s">
        <v>335</v>
      </c>
      <c r="E53" s="15" t="s">
        <v>336</v>
      </c>
      <c r="G53" t="s">
        <v>639</v>
      </c>
    </row>
    <row r="54" spans="4:7" x14ac:dyDescent="0.25">
      <c r="D54" s="4" t="s">
        <v>88</v>
      </c>
      <c r="E54" s="16" t="s">
        <v>89</v>
      </c>
      <c r="G54" t="s">
        <v>278</v>
      </c>
    </row>
    <row r="55" spans="4:7" x14ac:dyDescent="0.25">
      <c r="D55" s="4" t="s">
        <v>208</v>
      </c>
      <c r="E55" s="16" t="s">
        <v>209</v>
      </c>
      <c r="G55" t="s">
        <v>441</v>
      </c>
    </row>
    <row r="56" spans="4:7" x14ac:dyDescent="0.25">
      <c r="D56" s="4" t="s">
        <v>846</v>
      </c>
      <c r="E56" s="16" t="s">
        <v>847</v>
      </c>
      <c r="G56" t="s">
        <v>477</v>
      </c>
    </row>
    <row r="57" spans="4:7" x14ac:dyDescent="0.25">
      <c r="D57" s="4" t="s">
        <v>514</v>
      </c>
      <c r="E57" s="16" t="s">
        <v>515</v>
      </c>
      <c r="G57" t="s">
        <v>411</v>
      </c>
    </row>
    <row r="58" spans="4:7" x14ac:dyDescent="0.25">
      <c r="D58" s="4" t="s">
        <v>168</v>
      </c>
      <c r="E58" s="16" t="s">
        <v>169</v>
      </c>
      <c r="G58" t="s">
        <v>84</v>
      </c>
    </row>
    <row r="59" spans="4:7" x14ac:dyDescent="0.25">
      <c r="D59" s="4" t="s">
        <v>597</v>
      </c>
      <c r="E59" s="16" t="s">
        <v>598</v>
      </c>
      <c r="G59" t="s">
        <v>450</v>
      </c>
    </row>
    <row r="60" spans="4:7" x14ac:dyDescent="0.25">
      <c r="D60" s="4" t="s">
        <v>176</v>
      </c>
      <c r="E60" s="16" t="s">
        <v>177</v>
      </c>
      <c r="G60" t="s">
        <v>306</v>
      </c>
    </row>
    <row r="61" spans="4:7" x14ac:dyDescent="0.25">
      <c r="D61" s="4" t="s">
        <v>425</v>
      </c>
      <c r="E61" s="16" t="s">
        <v>426</v>
      </c>
      <c r="G61" t="s">
        <v>427</v>
      </c>
    </row>
    <row r="62" spans="4:7" x14ac:dyDescent="0.25">
      <c r="D62" s="4" t="s">
        <v>595</v>
      </c>
      <c r="E62" s="16" t="s">
        <v>596</v>
      </c>
      <c r="G62" t="s">
        <v>679</v>
      </c>
    </row>
    <row r="63" spans="4:7" x14ac:dyDescent="0.25">
      <c r="D63" s="4" t="s">
        <v>51</v>
      </c>
      <c r="E63" s="16" t="s">
        <v>52</v>
      </c>
      <c r="G63" t="s">
        <v>364</v>
      </c>
    </row>
    <row r="64" spans="4:7" x14ac:dyDescent="0.25">
      <c r="D64" s="4" t="s">
        <v>512</v>
      </c>
      <c r="E64" s="16" t="s">
        <v>513</v>
      </c>
      <c r="G64" t="s">
        <v>295</v>
      </c>
    </row>
    <row r="65" spans="4:7" x14ac:dyDescent="0.25">
      <c r="D65" s="4" t="s">
        <v>106</v>
      </c>
      <c r="E65" s="16" t="s">
        <v>107</v>
      </c>
      <c r="G65" t="s">
        <v>196</v>
      </c>
    </row>
    <row r="66" spans="4:7" x14ac:dyDescent="0.25">
      <c r="D66" s="4" t="s">
        <v>47</v>
      </c>
      <c r="E66" s="16" t="s">
        <v>48</v>
      </c>
      <c r="G66" t="s">
        <v>141</v>
      </c>
    </row>
    <row r="67" spans="4:7" x14ac:dyDescent="0.25">
      <c r="D67" s="4" t="s">
        <v>102</v>
      </c>
      <c r="E67" s="16" t="s">
        <v>103</v>
      </c>
      <c r="G67" t="s">
        <v>116</v>
      </c>
    </row>
    <row r="68" spans="4:7" x14ac:dyDescent="0.25">
      <c r="D68" s="2" t="s">
        <v>102</v>
      </c>
      <c r="E68" s="16" t="s">
        <v>221</v>
      </c>
      <c r="G68" t="s">
        <v>153</v>
      </c>
    </row>
    <row r="69" spans="4:7" x14ac:dyDescent="0.25">
      <c r="D69" s="4" t="s">
        <v>102</v>
      </c>
      <c r="E69" s="16" t="s">
        <v>570</v>
      </c>
      <c r="G69" t="s">
        <v>151</v>
      </c>
    </row>
    <row r="70" spans="4:7" ht="15.75" customHeight="1" thickBot="1" x14ac:dyDescent="0.3">
      <c r="D70" s="8" t="s">
        <v>287</v>
      </c>
      <c r="E70" s="14" t="s">
        <v>288</v>
      </c>
      <c r="G70" t="s">
        <v>23</v>
      </c>
    </row>
    <row r="71" spans="4:7" x14ac:dyDescent="0.25">
      <c r="D71" s="9" t="s">
        <v>126</v>
      </c>
      <c r="E71" s="15" t="s">
        <v>127</v>
      </c>
      <c r="G71" t="s">
        <v>770</v>
      </c>
    </row>
    <row r="72" spans="4:7" x14ac:dyDescent="0.25">
      <c r="D72" s="4" t="s">
        <v>848</v>
      </c>
      <c r="E72" s="16" t="s">
        <v>849</v>
      </c>
      <c r="G72" t="s">
        <v>442</v>
      </c>
    </row>
    <row r="73" spans="4:7" x14ac:dyDescent="0.25">
      <c r="D73" s="4" t="s">
        <v>202</v>
      </c>
      <c r="E73" s="16" t="s">
        <v>203</v>
      </c>
      <c r="G73" t="s">
        <v>655</v>
      </c>
    </row>
    <row r="74" spans="4:7" x14ac:dyDescent="0.25">
      <c r="D74" s="4" t="s">
        <v>591</v>
      </c>
      <c r="E74" s="16" t="s">
        <v>592</v>
      </c>
      <c r="G74" t="s">
        <v>746</v>
      </c>
    </row>
    <row r="75" spans="4:7" x14ac:dyDescent="0.25">
      <c r="D75" s="4" t="s">
        <v>510</v>
      </c>
      <c r="E75" s="16" t="s">
        <v>511</v>
      </c>
      <c r="G75" t="s">
        <v>820</v>
      </c>
    </row>
    <row r="76" spans="4:7" x14ac:dyDescent="0.25">
      <c r="D76" s="4" t="s">
        <v>730</v>
      </c>
      <c r="E76" s="16" t="s">
        <v>731</v>
      </c>
      <c r="G76" t="s">
        <v>543</v>
      </c>
    </row>
    <row r="77" spans="4:7" x14ac:dyDescent="0.25">
      <c r="D77" s="4" t="s">
        <v>671</v>
      </c>
      <c r="E77" s="16" t="s">
        <v>672</v>
      </c>
      <c r="G77" t="s">
        <v>271</v>
      </c>
    </row>
    <row r="78" spans="4:7" x14ac:dyDescent="0.25">
      <c r="D78" s="4" t="s">
        <v>825</v>
      </c>
      <c r="E78" s="16" t="s">
        <v>826</v>
      </c>
      <c r="G78" t="s">
        <v>494</v>
      </c>
    </row>
    <row r="79" spans="4:7" x14ac:dyDescent="0.25">
      <c r="D79" s="4" t="s">
        <v>100</v>
      </c>
      <c r="E79" s="16" t="s">
        <v>101</v>
      </c>
      <c r="G79" t="s">
        <v>239</v>
      </c>
    </row>
    <row r="80" spans="4:7" x14ac:dyDescent="0.25">
      <c r="D80" s="4" t="s">
        <v>100</v>
      </c>
      <c r="E80" s="16" t="s">
        <v>256</v>
      </c>
      <c r="G80" t="s">
        <v>661</v>
      </c>
    </row>
    <row r="81" spans="4:7" x14ac:dyDescent="0.25">
      <c r="D81" s="4" t="s">
        <v>537</v>
      </c>
      <c r="E81" s="16" t="s">
        <v>538</v>
      </c>
      <c r="G81" t="s">
        <v>531</v>
      </c>
    </row>
    <row r="82" spans="4:7" x14ac:dyDescent="0.25">
      <c r="D82" s="4" t="s">
        <v>327</v>
      </c>
      <c r="E82" s="16" t="s">
        <v>328</v>
      </c>
      <c r="G82" t="s">
        <v>376</v>
      </c>
    </row>
    <row r="83" spans="4:7" x14ac:dyDescent="0.25">
      <c r="D83" s="4" t="s">
        <v>812</v>
      </c>
      <c r="E83" s="16" t="s">
        <v>813</v>
      </c>
      <c r="G83" t="s">
        <v>690</v>
      </c>
    </row>
    <row r="84" spans="4:7" x14ac:dyDescent="0.25">
      <c r="D84" s="4" t="s">
        <v>320</v>
      </c>
      <c r="E84" s="16" t="s">
        <v>321</v>
      </c>
      <c r="G84" t="s">
        <v>250</v>
      </c>
    </row>
    <row r="85" spans="4:7" x14ac:dyDescent="0.25">
      <c r="D85" s="4" t="s">
        <v>343</v>
      </c>
      <c r="E85" s="16" t="s">
        <v>344</v>
      </c>
      <c r="G85" t="s">
        <v>262</v>
      </c>
    </row>
    <row r="86" spans="4:7" x14ac:dyDescent="0.25">
      <c r="D86" s="4" t="s">
        <v>322</v>
      </c>
      <c r="E86" s="16" t="s">
        <v>323</v>
      </c>
      <c r="G86" t="s">
        <v>266</v>
      </c>
    </row>
    <row r="87" spans="4:7" x14ac:dyDescent="0.25">
      <c r="D87" s="4" t="s">
        <v>143</v>
      </c>
      <c r="E87" s="16" t="s">
        <v>144</v>
      </c>
      <c r="G87" t="s">
        <v>487</v>
      </c>
    </row>
    <row r="88" spans="4:7" x14ac:dyDescent="0.25">
      <c r="D88" s="4" t="s">
        <v>217</v>
      </c>
      <c r="E88" s="16" t="s">
        <v>218</v>
      </c>
      <c r="G88" t="s">
        <v>726</v>
      </c>
    </row>
    <row r="89" spans="4:7" x14ac:dyDescent="0.25">
      <c r="D89" s="4" t="s">
        <v>293</v>
      </c>
      <c r="E89" s="16" t="s">
        <v>294</v>
      </c>
      <c r="G89" t="s">
        <v>751</v>
      </c>
    </row>
    <row r="90" spans="4:7" x14ac:dyDescent="0.25">
      <c r="D90" s="4" t="s">
        <v>415</v>
      </c>
      <c r="E90" s="16" t="s">
        <v>416</v>
      </c>
      <c r="G90" t="s">
        <v>104</v>
      </c>
    </row>
    <row r="91" spans="4:7" x14ac:dyDescent="0.25">
      <c r="D91" s="4" t="s">
        <v>740</v>
      </c>
      <c r="E91" s="16" t="s">
        <v>741</v>
      </c>
      <c r="G91" t="s">
        <v>401</v>
      </c>
    </row>
    <row r="92" spans="4:7" x14ac:dyDescent="0.25">
      <c r="D92" s="4" t="s">
        <v>483</v>
      </c>
      <c r="E92" s="16" t="s">
        <v>484</v>
      </c>
      <c r="G92" t="s">
        <v>765</v>
      </c>
    </row>
    <row r="93" spans="4:7" ht="15.75" customHeight="1" thickBot="1" x14ac:dyDescent="0.3">
      <c r="D93" s="8" t="s">
        <v>541</v>
      </c>
      <c r="E93" s="14" t="s">
        <v>542</v>
      </c>
      <c r="G93" t="s">
        <v>645</v>
      </c>
    </row>
    <row r="94" spans="4:7" x14ac:dyDescent="0.25">
      <c r="D94" s="9" t="s">
        <v>454</v>
      </c>
      <c r="E94" s="15" t="s">
        <v>455</v>
      </c>
      <c r="G94" t="s">
        <v>388</v>
      </c>
    </row>
    <row r="95" spans="4:7" x14ac:dyDescent="0.25">
      <c r="D95" s="4" t="s">
        <v>566</v>
      </c>
      <c r="E95" s="16" t="s">
        <v>567</v>
      </c>
      <c r="G95" t="s">
        <v>518</v>
      </c>
    </row>
    <row r="96" spans="4:7" x14ac:dyDescent="0.25">
      <c r="D96" s="4" t="s">
        <v>471</v>
      </c>
      <c r="E96" s="16" t="s">
        <v>472</v>
      </c>
      <c r="G96" t="s">
        <v>753</v>
      </c>
    </row>
    <row r="97" spans="4:7" x14ac:dyDescent="0.25">
      <c r="D97" s="4" t="s">
        <v>324</v>
      </c>
      <c r="E97" s="16" t="s">
        <v>325</v>
      </c>
      <c r="G97" t="s">
        <v>619</v>
      </c>
    </row>
    <row r="98" spans="4:7" x14ac:dyDescent="0.25">
      <c r="D98" s="4" t="s">
        <v>378</v>
      </c>
      <c r="E98" s="16" t="s">
        <v>379</v>
      </c>
      <c r="G98" t="s">
        <v>794</v>
      </c>
    </row>
    <row r="99" spans="4:7" ht="15.75" customHeight="1" thickBot="1" x14ac:dyDescent="0.3">
      <c r="D99" s="8" t="s">
        <v>339</v>
      </c>
      <c r="E99" s="14" t="s">
        <v>340</v>
      </c>
      <c r="G99" t="s">
        <v>824</v>
      </c>
    </row>
    <row r="100" spans="4:7" ht="15" customHeight="1" x14ac:dyDescent="0.25">
      <c r="D100" s="9" t="s">
        <v>33</v>
      </c>
      <c r="E100" s="15" t="s">
        <v>34</v>
      </c>
    </row>
    <row r="101" spans="4:7" x14ac:dyDescent="0.25">
      <c r="D101" s="4" t="s">
        <v>822</v>
      </c>
      <c r="E101" s="16" t="s">
        <v>823</v>
      </c>
    </row>
    <row r="102" spans="4:7" x14ac:dyDescent="0.25">
      <c r="D102" s="4" t="s">
        <v>713</v>
      </c>
      <c r="E102" s="16" t="s">
        <v>714</v>
      </c>
    </row>
    <row r="103" spans="4:7" x14ac:dyDescent="0.25">
      <c r="D103" s="4" t="s">
        <v>738</v>
      </c>
      <c r="E103" s="16" t="s">
        <v>739</v>
      </c>
    </row>
    <row r="104" spans="4:7" x14ac:dyDescent="0.25">
      <c r="D104" s="4" t="s">
        <v>119</v>
      </c>
      <c r="E104" s="16" t="s">
        <v>120</v>
      </c>
    </row>
    <row r="105" spans="4:7" x14ac:dyDescent="0.25">
      <c r="D105" s="4" t="s">
        <v>110</v>
      </c>
      <c r="E105" s="16" t="s">
        <v>111</v>
      </c>
    </row>
    <row r="106" spans="4:7" x14ac:dyDescent="0.25">
      <c r="D106" s="4" t="s">
        <v>159</v>
      </c>
      <c r="E106" s="16" t="s">
        <v>160</v>
      </c>
    </row>
    <row r="107" spans="4:7" x14ac:dyDescent="0.25">
      <c r="D107" s="4" t="s">
        <v>742</v>
      </c>
      <c r="E107" s="16" t="s">
        <v>743</v>
      </c>
    </row>
    <row r="108" spans="4:7" x14ac:dyDescent="0.25">
      <c r="D108" s="4" t="s">
        <v>579</v>
      </c>
      <c r="E108" s="27" t="s">
        <v>580</v>
      </c>
    </row>
    <row r="109" spans="4:7" x14ac:dyDescent="0.25">
      <c r="D109" s="4" t="s">
        <v>574</v>
      </c>
      <c r="E109" s="16" t="s">
        <v>575</v>
      </c>
    </row>
    <row r="110" spans="4:7" ht="15.75" customHeight="1" thickBot="1" x14ac:dyDescent="0.3">
      <c r="D110" s="8" t="s">
        <v>37</v>
      </c>
      <c r="E110" s="14" t="s">
        <v>38</v>
      </c>
    </row>
    <row r="111" spans="4:7" x14ac:dyDescent="0.25">
      <c r="D111" s="9" t="s">
        <v>798</v>
      </c>
      <c r="E111" s="15" t="s">
        <v>799</v>
      </c>
    </row>
    <row r="112" spans="4:7" x14ac:dyDescent="0.25">
      <c r="D112" s="4" t="s">
        <v>485</v>
      </c>
      <c r="E112" s="17" t="s">
        <v>486</v>
      </c>
    </row>
    <row r="113" spans="4:5" x14ac:dyDescent="0.25">
      <c r="D113" s="4" t="s">
        <v>525</v>
      </c>
      <c r="E113" s="16" t="s">
        <v>526</v>
      </c>
    </row>
    <row r="114" spans="4:5" ht="15.75" customHeight="1" thickBot="1" x14ac:dyDescent="0.3">
      <c r="D114" s="8" t="s">
        <v>469</v>
      </c>
      <c r="E114" s="14" t="s">
        <v>470</v>
      </c>
    </row>
    <row r="115" spans="4:5" x14ac:dyDescent="0.25">
      <c r="D115" s="9" t="s">
        <v>308</v>
      </c>
      <c r="E115" s="15" t="s">
        <v>309</v>
      </c>
    </row>
    <row r="116" spans="4:5" x14ac:dyDescent="0.25">
      <c r="D116" s="4" t="s">
        <v>409</v>
      </c>
      <c r="E116" s="16" t="s">
        <v>410</v>
      </c>
    </row>
    <row r="117" spans="4:5" x14ac:dyDescent="0.25">
      <c r="D117" s="4" t="s">
        <v>403</v>
      </c>
      <c r="E117" s="16" t="s">
        <v>404</v>
      </c>
    </row>
    <row r="118" spans="4:5" x14ac:dyDescent="0.25">
      <c r="D118" s="4" t="s">
        <v>782</v>
      </c>
      <c r="E118" s="16" t="s">
        <v>783</v>
      </c>
    </row>
    <row r="119" spans="4:5" x14ac:dyDescent="0.25">
      <c r="D119" s="4" t="s">
        <v>667</v>
      </c>
      <c r="E119" s="16" t="s">
        <v>668</v>
      </c>
    </row>
    <row r="120" spans="4:5" ht="15.75" customHeight="1" thickBot="1" x14ac:dyDescent="0.3">
      <c r="D120" s="8" t="s">
        <v>182</v>
      </c>
      <c r="E120" s="14" t="s">
        <v>183</v>
      </c>
    </row>
    <row r="121" spans="4:5" x14ac:dyDescent="0.25">
      <c r="D121" s="9" t="s">
        <v>39</v>
      </c>
      <c r="E121" s="15" t="s">
        <v>40</v>
      </c>
    </row>
    <row r="122" spans="4:5" x14ac:dyDescent="0.25">
      <c r="D122" s="4" t="s">
        <v>456</v>
      </c>
      <c r="E122" s="17" t="s">
        <v>457</v>
      </c>
    </row>
    <row r="123" spans="4:5" x14ac:dyDescent="0.25">
      <c r="D123" s="4" t="s">
        <v>607</v>
      </c>
      <c r="E123" s="17" t="s">
        <v>608</v>
      </c>
    </row>
    <row r="124" spans="4:5" x14ac:dyDescent="0.25">
      <c r="D124" s="3" t="s">
        <v>145</v>
      </c>
      <c r="E124" s="16" t="s">
        <v>146</v>
      </c>
    </row>
    <row r="125" spans="4:5" x14ac:dyDescent="0.25">
      <c r="D125" s="4" t="s">
        <v>448</v>
      </c>
      <c r="E125" s="16" t="s">
        <v>449</v>
      </c>
    </row>
    <row r="126" spans="4:5" x14ac:dyDescent="0.25">
      <c r="D126" s="4" t="s">
        <v>520</v>
      </c>
      <c r="E126" s="16" t="s">
        <v>521</v>
      </c>
    </row>
    <row r="127" spans="4:5" ht="15.75" customHeight="1" thickBot="1" x14ac:dyDescent="0.3">
      <c r="D127" s="8" t="s">
        <v>601</v>
      </c>
      <c r="E127" s="14" t="s">
        <v>602</v>
      </c>
    </row>
    <row r="128" spans="4:5" x14ac:dyDescent="0.25">
      <c r="D128" s="9" t="s">
        <v>360</v>
      </c>
      <c r="E128" s="15" t="s">
        <v>361</v>
      </c>
    </row>
    <row r="129" spans="4:5" x14ac:dyDescent="0.25">
      <c r="D129" s="4" t="s">
        <v>744</v>
      </c>
      <c r="E129" s="16" t="s">
        <v>745</v>
      </c>
    </row>
    <row r="130" spans="4:5" x14ac:dyDescent="0.25">
      <c r="D130" s="4" t="s">
        <v>186</v>
      </c>
      <c r="E130" s="16" t="s">
        <v>187</v>
      </c>
    </row>
    <row r="131" spans="4:5" x14ac:dyDescent="0.25">
      <c r="D131" s="4" t="s">
        <v>665</v>
      </c>
      <c r="E131" s="16" t="s">
        <v>666</v>
      </c>
    </row>
    <row r="132" spans="4:5" x14ac:dyDescent="0.25">
      <c r="D132" s="4" t="s">
        <v>299</v>
      </c>
      <c r="E132" s="16" t="s">
        <v>302</v>
      </c>
    </row>
    <row r="133" spans="4:5" x14ac:dyDescent="0.25">
      <c r="D133" s="4" t="s">
        <v>26</v>
      </c>
      <c r="E133" s="16" t="s">
        <v>27</v>
      </c>
    </row>
    <row r="134" spans="4:5" x14ac:dyDescent="0.25">
      <c r="D134" s="4" t="s">
        <v>734</v>
      </c>
      <c r="E134" s="16" t="s">
        <v>735</v>
      </c>
    </row>
    <row r="135" spans="4:5" ht="15.75" customHeight="1" thickBot="1" x14ac:dyDescent="0.3">
      <c r="D135" s="8" t="s">
        <v>818</v>
      </c>
      <c r="E135" s="14" t="s">
        <v>819</v>
      </c>
    </row>
    <row r="136" spans="4:5" x14ac:dyDescent="0.25">
      <c r="D136" s="9" t="s">
        <v>241</v>
      </c>
      <c r="E136" s="15" t="s">
        <v>242</v>
      </c>
    </row>
    <row r="137" spans="4:5" x14ac:dyDescent="0.25">
      <c r="D137" s="4" t="s">
        <v>560</v>
      </c>
      <c r="E137" s="16" t="s">
        <v>561</v>
      </c>
    </row>
    <row r="138" spans="4:5" x14ac:dyDescent="0.25">
      <c r="D138" s="4" t="s">
        <v>163</v>
      </c>
      <c r="E138" s="16" t="s">
        <v>164</v>
      </c>
    </row>
    <row r="139" spans="4:5" x14ac:dyDescent="0.25">
      <c r="D139" s="4" t="s">
        <v>198</v>
      </c>
      <c r="E139" s="16" t="s">
        <v>199</v>
      </c>
    </row>
    <row r="140" spans="4:5" x14ac:dyDescent="0.25">
      <c r="D140" s="4" t="s">
        <v>157</v>
      </c>
      <c r="E140" s="16" t="s">
        <v>158</v>
      </c>
    </row>
    <row r="141" spans="4:5" x14ac:dyDescent="0.25">
      <c r="D141" s="4" t="s">
        <v>576</v>
      </c>
      <c r="E141" s="16" t="s">
        <v>577</v>
      </c>
    </row>
    <row r="142" spans="4:5" x14ac:dyDescent="0.25">
      <c r="D142" s="4" t="s">
        <v>692</v>
      </c>
      <c r="E142" s="16" t="s">
        <v>693</v>
      </c>
    </row>
    <row r="143" spans="4:5" x14ac:dyDescent="0.25">
      <c r="D143" s="4" t="s">
        <v>617</v>
      </c>
      <c r="E143" s="16" t="s">
        <v>618</v>
      </c>
    </row>
    <row r="144" spans="4:5" x14ac:dyDescent="0.25">
      <c r="D144" s="4" t="s">
        <v>318</v>
      </c>
      <c r="E144" s="16" t="s">
        <v>319</v>
      </c>
    </row>
    <row r="145" spans="4:5" x14ac:dyDescent="0.25">
      <c r="D145" s="4" t="s">
        <v>696</v>
      </c>
      <c r="E145" s="16" t="s">
        <v>697</v>
      </c>
    </row>
    <row r="146" spans="4:5" x14ac:dyDescent="0.25">
      <c r="D146" s="4" t="s">
        <v>233</v>
      </c>
      <c r="E146" s="16" t="s">
        <v>234</v>
      </c>
    </row>
    <row r="147" spans="4:5" x14ac:dyDescent="0.25">
      <c r="D147" s="4" t="s">
        <v>63</v>
      </c>
      <c r="E147" s="16" t="s">
        <v>64</v>
      </c>
    </row>
    <row r="148" spans="4:5" x14ac:dyDescent="0.25">
      <c r="D148" s="4" t="s">
        <v>90</v>
      </c>
      <c r="E148" s="16" t="s">
        <v>91</v>
      </c>
    </row>
    <row r="149" spans="4:5" x14ac:dyDescent="0.25">
      <c r="D149" s="4" t="s">
        <v>814</v>
      </c>
      <c r="E149" s="16" t="s">
        <v>815</v>
      </c>
    </row>
    <row r="150" spans="4:5" x14ac:dyDescent="0.25">
      <c r="D150" s="4" t="s">
        <v>368</v>
      </c>
      <c r="E150" s="16" t="s">
        <v>369</v>
      </c>
    </row>
    <row r="151" spans="4:5" x14ac:dyDescent="0.25">
      <c r="D151" s="4" t="s">
        <v>210</v>
      </c>
      <c r="E151" s="16" t="s">
        <v>211</v>
      </c>
    </row>
    <row r="152" spans="4:5" x14ac:dyDescent="0.25">
      <c r="D152" s="4" t="s">
        <v>551</v>
      </c>
      <c r="E152" s="16" t="s">
        <v>552</v>
      </c>
    </row>
    <row r="153" spans="4:5" x14ac:dyDescent="0.25">
      <c r="D153" s="4" t="s">
        <v>112</v>
      </c>
      <c r="E153" s="16" t="s">
        <v>113</v>
      </c>
    </row>
    <row r="154" spans="4:5" x14ac:dyDescent="0.25">
      <c r="D154" s="4" t="s">
        <v>593</v>
      </c>
      <c r="E154" s="16" t="s">
        <v>594</v>
      </c>
    </row>
    <row r="155" spans="4:5" x14ac:dyDescent="0.25">
      <c r="D155" s="4" t="s">
        <v>258</v>
      </c>
      <c r="E155" s="16" t="s">
        <v>259</v>
      </c>
    </row>
    <row r="156" spans="4:5" x14ac:dyDescent="0.25">
      <c r="D156" s="4" t="s">
        <v>70</v>
      </c>
      <c r="E156" s="16" t="s">
        <v>71</v>
      </c>
    </row>
    <row r="157" spans="4:5" ht="15.75" customHeight="1" thickBot="1" x14ac:dyDescent="0.3">
      <c r="D157" s="8" t="s">
        <v>778</v>
      </c>
      <c r="E157" s="14" t="s">
        <v>779</v>
      </c>
    </row>
    <row r="158" spans="4:5" ht="15.75" customHeight="1" thickBot="1" x14ac:dyDescent="0.3">
      <c r="D158" s="9" t="s">
        <v>407</v>
      </c>
      <c r="E158" s="15" t="s">
        <v>408</v>
      </c>
    </row>
    <row r="159" spans="4:5" x14ac:dyDescent="0.25">
      <c r="D159" s="9" t="s">
        <v>276</v>
      </c>
      <c r="E159" s="25" t="s">
        <v>277</v>
      </c>
    </row>
    <row r="160" spans="4:5" x14ac:dyDescent="0.25">
      <c r="D160" s="4" t="s">
        <v>345</v>
      </c>
      <c r="E160" s="16" t="s">
        <v>346</v>
      </c>
    </row>
    <row r="161" spans="4:5" x14ac:dyDescent="0.25">
      <c r="D161" s="4" t="s">
        <v>282</v>
      </c>
      <c r="E161" s="16" t="s">
        <v>283</v>
      </c>
    </row>
    <row r="162" spans="4:5" x14ac:dyDescent="0.25">
      <c r="D162" s="4" t="s">
        <v>108</v>
      </c>
      <c r="E162" s="16" t="s">
        <v>109</v>
      </c>
    </row>
    <row r="163" spans="4:5" x14ac:dyDescent="0.25">
      <c r="D163" s="4" t="s">
        <v>49</v>
      </c>
      <c r="E163" s="16" t="s">
        <v>50</v>
      </c>
    </row>
    <row r="164" spans="4:5" x14ac:dyDescent="0.25">
      <c r="D164" s="4" t="s">
        <v>180</v>
      </c>
      <c r="E164" s="16" t="s">
        <v>181</v>
      </c>
    </row>
    <row r="165" spans="4:5" x14ac:dyDescent="0.25">
      <c r="D165" s="4" t="s">
        <v>192</v>
      </c>
      <c r="E165" s="16" t="s">
        <v>193</v>
      </c>
    </row>
    <row r="166" spans="4:5" x14ac:dyDescent="0.25">
      <c r="D166" s="4" t="s">
        <v>558</v>
      </c>
      <c r="E166" s="16" t="s">
        <v>559</v>
      </c>
    </row>
    <row r="167" spans="4:5" x14ac:dyDescent="0.25">
      <c r="D167" s="4" t="s">
        <v>568</v>
      </c>
      <c r="E167" s="16" t="s">
        <v>569</v>
      </c>
    </row>
    <row r="168" spans="4:5" x14ac:dyDescent="0.25">
      <c r="D168" s="4" t="s">
        <v>719</v>
      </c>
      <c r="E168" s="16" t="s">
        <v>720</v>
      </c>
    </row>
    <row r="169" spans="4:5" x14ac:dyDescent="0.25">
      <c r="D169" s="4" t="s">
        <v>231</v>
      </c>
      <c r="E169" s="16" t="s">
        <v>232</v>
      </c>
    </row>
    <row r="170" spans="4:5" x14ac:dyDescent="0.25">
      <c r="D170" s="4" t="s">
        <v>637</v>
      </c>
      <c r="E170" s="16" t="s">
        <v>638</v>
      </c>
    </row>
    <row r="171" spans="4:5" x14ac:dyDescent="0.25">
      <c r="D171" s="4" t="s">
        <v>215</v>
      </c>
      <c r="E171" s="16" t="s">
        <v>216</v>
      </c>
    </row>
    <row r="172" spans="4:5" x14ac:dyDescent="0.25">
      <c r="D172" s="4" t="s">
        <v>633</v>
      </c>
      <c r="E172" s="16" t="s">
        <v>634</v>
      </c>
    </row>
    <row r="173" spans="4:5" x14ac:dyDescent="0.25">
      <c r="D173" s="4" t="s">
        <v>564</v>
      </c>
      <c r="E173" s="16" t="s">
        <v>565</v>
      </c>
    </row>
    <row r="174" spans="4:5" x14ac:dyDescent="0.25">
      <c r="D174" s="4" t="s">
        <v>222</v>
      </c>
      <c r="E174" s="16" t="s">
        <v>223</v>
      </c>
    </row>
    <row r="175" spans="4:5" x14ac:dyDescent="0.25">
      <c r="D175" s="4" t="s">
        <v>331</v>
      </c>
      <c r="E175" s="16" t="s">
        <v>332</v>
      </c>
    </row>
    <row r="176" spans="4:5" x14ac:dyDescent="0.25">
      <c r="D176" s="4" t="s">
        <v>759</v>
      </c>
      <c r="E176" s="16" t="s">
        <v>760</v>
      </c>
    </row>
    <row r="177" spans="4:5" x14ac:dyDescent="0.25">
      <c r="D177" s="4" t="s">
        <v>329</v>
      </c>
      <c r="E177" s="16" t="s">
        <v>330</v>
      </c>
    </row>
    <row r="178" spans="4:5" x14ac:dyDescent="0.25">
      <c r="D178" s="4" t="s">
        <v>850</v>
      </c>
      <c r="E178" s="16" t="s">
        <v>851</v>
      </c>
    </row>
    <row r="179" spans="4:5" x14ac:dyDescent="0.25">
      <c r="D179" s="4" t="s">
        <v>562</v>
      </c>
      <c r="E179" s="16" t="s">
        <v>563</v>
      </c>
    </row>
    <row r="180" spans="4:5" x14ac:dyDescent="0.25">
      <c r="D180" s="4" t="s">
        <v>190</v>
      </c>
      <c r="E180" s="16" t="s">
        <v>191</v>
      </c>
    </row>
    <row r="181" spans="4:5" x14ac:dyDescent="0.25">
      <c r="D181" s="4" t="s">
        <v>392</v>
      </c>
      <c r="E181" s="16" t="s">
        <v>393</v>
      </c>
    </row>
    <row r="182" spans="4:5" x14ac:dyDescent="0.25">
      <c r="D182" s="4" t="s">
        <v>755</v>
      </c>
      <c r="E182" s="16" t="s">
        <v>756</v>
      </c>
    </row>
    <row r="183" spans="4:5" ht="15.75" customHeight="1" thickBot="1" x14ac:dyDescent="0.3">
      <c r="D183" s="8" t="s">
        <v>635</v>
      </c>
      <c r="E183" s="14" t="s">
        <v>636</v>
      </c>
    </row>
    <row r="184" spans="4:5" x14ac:dyDescent="0.25">
      <c r="D184" s="9" t="s">
        <v>504</v>
      </c>
      <c r="E184" s="15" t="s">
        <v>505</v>
      </c>
    </row>
    <row r="185" spans="4:5" x14ac:dyDescent="0.25">
      <c r="D185" s="4" t="s">
        <v>184</v>
      </c>
      <c r="E185" s="16" t="s">
        <v>185</v>
      </c>
    </row>
    <row r="186" spans="4:5" x14ac:dyDescent="0.25">
      <c r="D186" s="4" t="s">
        <v>687</v>
      </c>
      <c r="E186" s="16" t="s">
        <v>688</v>
      </c>
    </row>
    <row r="187" spans="4:5" x14ac:dyDescent="0.25">
      <c r="D187" s="4" t="s">
        <v>31</v>
      </c>
      <c r="E187" s="16" t="s">
        <v>32</v>
      </c>
    </row>
    <row r="188" spans="4:5" x14ac:dyDescent="0.25">
      <c r="D188" s="4" t="s">
        <v>651</v>
      </c>
      <c r="E188" s="16" t="s">
        <v>652</v>
      </c>
    </row>
    <row r="189" spans="4:5" x14ac:dyDescent="0.25">
      <c r="D189" s="4" t="s">
        <v>68</v>
      </c>
      <c r="E189" s="16" t="s">
        <v>69</v>
      </c>
    </row>
    <row r="190" spans="4:5" x14ac:dyDescent="0.25">
      <c r="D190" s="4" t="s">
        <v>808</v>
      </c>
      <c r="E190" s="16" t="s">
        <v>809</v>
      </c>
    </row>
    <row r="191" spans="4:5" x14ac:dyDescent="0.25">
      <c r="D191" s="4" t="s">
        <v>706</v>
      </c>
      <c r="E191" s="16" t="s">
        <v>707</v>
      </c>
    </row>
    <row r="192" spans="4:5" x14ac:dyDescent="0.25">
      <c r="D192" s="4" t="s">
        <v>827</v>
      </c>
      <c r="E192" s="16" t="s">
        <v>828</v>
      </c>
    </row>
    <row r="193" spans="4:5" x14ac:dyDescent="0.25">
      <c r="D193" s="4" t="s">
        <v>86</v>
      </c>
      <c r="E193" s="16" t="s">
        <v>87</v>
      </c>
    </row>
    <row r="194" spans="4:5" x14ac:dyDescent="0.25">
      <c r="D194" s="4" t="s">
        <v>333</v>
      </c>
      <c r="E194" s="16" t="s">
        <v>334</v>
      </c>
    </row>
    <row r="195" spans="4:5" x14ac:dyDescent="0.25">
      <c r="D195" s="4" t="s">
        <v>405</v>
      </c>
      <c r="E195" s="16" t="s">
        <v>406</v>
      </c>
    </row>
    <row r="196" spans="4:5" x14ac:dyDescent="0.25">
      <c r="D196" s="4" t="s">
        <v>131</v>
      </c>
      <c r="E196" s="16" t="s">
        <v>132</v>
      </c>
    </row>
    <row r="197" spans="4:5" x14ac:dyDescent="0.25">
      <c r="D197" s="4" t="s">
        <v>757</v>
      </c>
      <c r="E197" s="16" t="s">
        <v>758</v>
      </c>
    </row>
    <row r="198" spans="4:5" x14ac:dyDescent="0.25">
      <c r="D198" s="4" t="s">
        <v>736</v>
      </c>
      <c r="E198" s="16" t="s">
        <v>737</v>
      </c>
    </row>
    <row r="199" spans="4:5" x14ac:dyDescent="0.25">
      <c r="D199" s="4" t="s">
        <v>289</v>
      </c>
      <c r="E199" s="16" t="s">
        <v>290</v>
      </c>
    </row>
    <row r="200" spans="4:5" x14ac:dyDescent="0.25">
      <c r="D200" s="4" t="s">
        <v>252</v>
      </c>
      <c r="E200" s="16" t="s">
        <v>253</v>
      </c>
    </row>
    <row r="201" spans="4:5" x14ac:dyDescent="0.25">
      <c r="D201" s="4" t="s">
        <v>587</v>
      </c>
      <c r="E201" s="16" t="s">
        <v>588</v>
      </c>
    </row>
    <row r="202" spans="4:5" x14ac:dyDescent="0.25">
      <c r="D202" s="4" t="s">
        <v>553</v>
      </c>
      <c r="E202" s="16" t="s">
        <v>554</v>
      </c>
    </row>
    <row r="203" spans="4:5" ht="15.75" customHeight="1" thickBot="1" x14ac:dyDescent="0.3">
      <c r="D203" s="8" t="s">
        <v>481</v>
      </c>
      <c r="E203" s="14" t="s">
        <v>482</v>
      </c>
    </row>
    <row r="204" spans="4:5" x14ac:dyDescent="0.25">
      <c r="D204" s="9" t="s">
        <v>349</v>
      </c>
      <c r="E204" s="15" t="s">
        <v>350</v>
      </c>
    </row>
    <row r="205" spans="4:5" x14ac:dyDescent="0.25">
      <c r="D205" s="4" t="s">
        <v>349</v>
      </c>
      <c r="E205" s="24" t="s">
        <v>351</v>
      </c>
    </row>
    <row r="206" spans="4:5" x14ac:dyDescent="0.25">
      <c r="D206" s="4" t="s">
        <v>117</v>
      </c>
      <c r="E206" s="16" t="s">
        <v>118</v>
      </c>
    </row>
    <row r="207" spans="4:5" x14ac:dyDescent="0.25">
      <c r="D207" s="4" t="s">
        <v>788</v>
      </c>
      <c r="E207" s="16" t="s">
        <v>789</v>
      </c>
    </row>
    <row r="208" spans="4:5" x14ac:dyDescent="0.25">
      <c r="D208" s="4" t="s">
        <v>417</v>
      </c>
      <c r="E208" s="16" t="s">
        <v>418</v>
      </c>
    </row>
    <row r="209" spans="4:5" x14ac:dyDescent="0.25">
      <c r="D209" s="4" t="s">
        <v>337</v>
      </c>
      <c r="E209" s="16" t="s">
        <v>338</v>
      </c>
    </row>
    <row r="210" spans="4:5" x14ac:dyDescent="0.25">
      <c r="D210" s="4" t="s">
        <v>802</v>
      </c>
      <c r="E210" s="16" t="s">
        <v>803</v>
      </c>
    </row>
    <row r="211" spans="4:5" x14ac:dyDescent="0.25">
      <c r="D211" s="4" t="s">
        <v>810</v>
      </c>
      <c r="E211" s="16" t="s">
        <v>811</v>
      </c>
    </row>
    <row r="212" spans="4:5" x14ac:dyDescent="0.25">
      <c r="D212" s="4" t="s">
        <v>366</v>
      </c>
      <c r="E212" s="16" t="s">
        <v>367</v>
      </c>
    </row>
    <row r="213" spans="4:5" x14ac:dyDescent="0.25">
      <c r="D213" s="4" t="s">
        <v>491</v>
      </c>
      <c r="E213" s="16" t="s">
        <v>492</v>
      </c>
    </row>
    <row r="214" spans="4:5" x14ac:dyDescent="0.25">
      <c r="D214" s="4" t="s">
        <v>685</v>
      </c>
      <c r="E214" s="16" t="s">
        <v>686</v>
      </c>
    </row>
    <row r="215" spans="4:5" x14ac:dyDescent="0.25">
      <c r="D215" s="4" t="s">
        <v>700</v>
      </c>
      <c r="E215" s="16" t="s">
        <v>701</v>
      </c>
    </row>
    <row r="216" spans="4:5" x14ac:dyDescent="0.25">
      <c r="D216" s="4" t="s">
        <v>829</v>
      </c>
      <c r="E216" s="16" t="s">
        <v>830</v>
      </c>
    </row>
    <row r="217" spans="4:5" x14ac:dyDescent="0.25">
      <c r="D217" s="4" t="s">
        <v>124</v>
      </c>
      <c r="E217" s="16" t="s">
        <v>125</v>
      </c>
    </row>
    <row r="218" spans="4:5" ht="15.75" customHeight="1" thickBot="1" x14ac:dyDescent="0.3">
      <c r="D218" s="8" t="s">
        <v>710</v>
      </c>
      <c r="E218" s="14" t="s">
        <v>711</v>
      </c>
    </row>
    <row r="219" spans="4:5" x14ac:dyDescent="0.25">
      <c r="D219" s="22" t="s">
        <v>1169</v>
      </c>
      <c r="E219" s="26" t="s">
        <v>1170</v>
      </c>
    </row>
    <row r="220" spans="4:5" x14ac:dyDescent="0.25">
      <c r="D220" s="4" t="s">
        <v>390</v>
      </c>
      <c r="E220" s="16" t="s">
        <v>391</v>
      </c>
    </row>
    <row r="221" spans="4:5" x14ac:dyDescent="0.25">
      <c r="D221" s="4" t="s">
        <v>523</v>
      </c>
      <c r="E221" s="16" t="s">
        <v>524</v>
      </c>
    </row>
    <row r="222" spans="4:5" x14ac:dyDescent="0.25">
      <c r="D222" s="4" t="s">
        <v>243</v>
      </c>
      <c r="E222" s="3" t="s">
        <v>244</v>
      </c>
    </row>
    <row r="223" spans="4:5" x14ac:dyDescent="0.25">
      <c r="D223" s="4" t="s">
        <v>382</v>
      </c>
      <c r="E223" s="16" t="s">
        <v>383</v>
      </c>
    </row>
    <row r="224" spans="4:5" x14ac:dyDescent="0.25">
      <c r="D224" s="4" t="s">
        <v>284</v>
      </c>
      <c r="E224" s="16" t="s">
        <v>285</v>
      </c>
    </row>
    <row r="225" spans="4:5" x14ac:dyDescent="0.25">
      <c r="D225" s="4" t="s">
        <v>147</v>
      </c>
      <c r="E225" s="16" t="s">
        <v>148</v>
      </c>
    </row>
    <row r="226" spans="4:5" x14ac:dyDescent="0.25">
      <c r="D226" s="4" t="s">
        <v>639</v>
      </c>
      <c r="E226" s="16" t="s">
        <v>640</v>
      </c>
    </row>
    <row r="227" spans="4:5" x14ac:dyDescent="0.25">
      <c r="D227" s="4" t="s">
        <v>413</v>
      </c>
      <c r="E227" s="16" t="s">
        <v>414</v>
      </c>
    </row>
    <row r="228" spans="4:5" x14ac:dyDescent="0.25">
      <c r="D228" s="4" t="s">
        <v>278</v>
      </c>
      <c r="E228" s="16" t="s">
        <v>279</v>
      </c>
    </row>
    <row r="229" spans="4:5" ht="15.75" customHeight="1" thickBot="1" x14ac:dyDescent="0.3">
      <c r="D229" s="8" t="s">
        <v>790</v>
      </c>
      <c r="E229" s="14" t="s">
        <v>791</v>
      </c>
    </row>
    <row r="230" spans="4:5" x14ac:dyDescent="0.25">
      <c r="D230" s="9" t="s">
        <v>174</v>
      </c>
      <c r="E230" s="15" t="s">
        <v>175</v>
      </c>
    </row>
    <row r="231" spans="4:5" x14ac:dyDescent="0.25">
      <c r="D231" s="4" t="s">
        <v>458</v>
      </c>
      <c r="E231" s="16" t="s">
        <v>459</v>
      </c>
    </row>
    <row r="232" spans="4:5" x14ac:dyDescent="0.25">
      <c r="D232" s="4" t="s">
        <v>516</v>
      </c>
      <c r="E232" s="16" t="s">
        <v>517</v>
      </c>
    </row>
    <row r="233" spans="4:5" x14ac:dyDescent="0.25">
      <c r="D233" s="4" t="s">
        <v>446</v>
      </c>
      <c r="E233" s="16" t="s">
        <v>447</v>
      </c>
    </row>
    <row r="234" spans="4:5" x14ac:dyDescent="0.25">
      <c r="D234" s="4" t="s">
        <v>441</v>
      </c>
      <c r="E234" s="16" t="s">
        <v>460</v>
      </c>
    </row>
    <row r="235" spans="4:5" x14ac:dyDescent="0.25">
      <c r="D235" s="4" t="s">
        <v>94</v>
      </c>
      <c r="E235" s="16" t="s">
        <v>95</v>
      </c>
    </row>
    <row r="236" spans="4:5" x14ac:dyDescent="0.25">
      <c r="D236" s="4" t="s">
        <v>477</v>
      </c>
      <c r="E236" s="16" t="s">
        <v>478</v>
      </c>
    </row>
    <row r="237" spans="4:5" x14ac:dyDescent="0.25">
      <c r="D237" s="4" t="s">
        <v>589</v>
      </c>
      <c r="E237" s="16" t="s">
        <v>590</v>
      </c>
    </row>
    <row r="238" spans="4:5" x14ac:dyDescent="0.25">
      <c r="D238" s="4" t="s">
        <v>78</v>
      </c>
      <c r="E238" s="16" t="s">
        <v>79</v>
      </c>
    </row>
    <row r="239" spans="4:5" x14ac:dyDescent="0.25">
      <c r="D239" s="4" t="s">
        <v>411</v>
      </c>
      <c r="E239" s="16" t="s">
        <v>412</v>
      </c>
    </row>
    <row r="240" spans="4:5" x14ac:dyDescent="0.25">
      <c r="D240" s="4" t="s">
        <v>165</v>
      </c>
      <c r="E240" s="16" t="s">
        <v>166</v>
      </c>
    </row>
    <row r="241" spans="4:5" x14ac:dyDescent="0.25">
      <c r="D241" s="4" t="s">
        <v>732</v>
      </c>
      <c r="E241" s="16" t="s">
        <v>733</v>
      </c>
    </row>
    <row r="242" spans="4:5" x14ac:dyDescent="0.25">
      <c r="D242" s="4" t="s">
        <v>421</v>
      </c>
      <c r="E242" s="16" t="s">
        <v>422</v>
      </c>
    </row>
    <row r="243" spans="4:5" ht="15.75" customHeight="1" thickBot="1" x14ac:dyDescent="0.3">
      <c r="D243" s="8" t="s">
        <v>772</v>
      </c>
      <c r="E243" s="14" t="s">
        <v>773</v>
      </c>
    </row>
    <row r="244" spans="4:5" x14ac:dyDescent="0.25">
      <c r="D244" s="9" t="s">
        <v>767</v>
      </c>
      <c r="E244" s="15" t="s">
        <v>768</v>
      </c>
    </row>
    <row r="245" spans="4:5" x14ac:dyDescent="0.25">
      <c r="D245" s="4" t="s">
        <v>611</v>
      </c>
      <c r="E245" s="16" t="s">
        <v>612</v>
      </c>
    </row>
    <row r="246" spans="4:5" x14ac:dyDescent="0.25">
      <c r="D246" s="4" t="s">
        <v>280</v>
      </c>
      <c r="E246" s="16" t="s">
        <v>281</v>
      </c>
    </row>
    <row r="247" spans="4:5" x14ac:dyDescent="0.25">
      <c r="D247" s="4" t="s">
        <v>539</v>
      </c>
      <c r="E247" s="16" t="s">
        <v>540</v>
      </c>
    </row>
    <row r="248" spans="4:5" x14ac:dyDescent="0.25">
      <c r="D248" s="4" t="s">
        <v>800</v>
      </c>
      <c r="E248" s="16" t="s">
        <v>801</v>
      </c>
    </row>
    <row r="249" spans="4:5" x14ac:dyDescent="0.25">
      <c r="D249" s="4" t="s">
        <v>55</v>
      </c>
      <c r="E249" s="16" t="s">
        <v>56</v>
      </c>
    </row>
    <row r="250" spans="4:5" x14ac:dyDescent="0.25">
      <c r="D250" s="4" t="s">
        <v>374</v>
      </c>
      <c r="E250" s="16" t="s">
        <v>375</v>
      </c>
    </row>
    <row r="251" spans="4:5" x14ac:dyDescent="0.25">
      <c r="D251" s="4" t="s">
        <v>84</v>
      </c>
      <c r="E251" s="16" t="s">
        <v>85</v>
      </c>
    </row>
    <row r="252" spans="4:5" x14ac:dyDescent="0.25">
      <c r="D252" s="4" t="s">
        <v>605</v>
      </c>
      <c r="E252" s="16" t="s">
        <v>606</v>
      </c>
    </row>
    <row r="253" spans="4:5" x14ac:dyDescent="0.25">
      <c r="D253" s="4" t="s">
        <v>59</v>
      </c>
      <c r="E253" s="16" t="s">
        <v>60</v>
      </c>
    </row>
    <row r="254" spans="4:5" x14ac:dyDescent="0.25">
      <c r="D254" s="4" t="s">
        <v>723</v>
      </c>
      <c r="E254" s="16" t="s">
        <v>724</v>
      </c>
    </row>
    <row r="255" spans="4:5" x14ac:dyDescent="0.25">
      <c r="D255" s="4" t="s">
        <v>774</v>
      </c>
      <c r="E255" s="16" t="s">
        <v>775</v>
      </c>
    </row>
    <row r="256" spans="4:5" x14ac:dyDescent="0.25">
      <c r="D256" s="4" t="s">
        <v>172</v>
      </c>
      <c r="E256" s="16" t="s">
        <v>173</v>
      </c>
    </row>
    <row r="257" spans="4:5" x14ac:dyDescent="0.25">
      <c r="D257" s="4" t="s">
        <v>370</v>
      </c>
      <c r="E257" s="16" t="s">
        <v>371</v>
      </c>
    </row>
    <row r="258" spans="4:5" x14ac:dyDescent="0.25">
      <c r="D258" s="4" t="s">
        <v>613</v>
      </c>
      <c r="E258" s="16" t="s">
        <v>614</v>
      </c>
    </row>
    <row r="259" spans="4:5" x14ac:dyDescent="0.25">
      <c r="D259" s="4" t="s">
        <v>435</v>
      </c>
      <c r="E259" s="16" t="s">
        <v>436</v>
      </c>
    </row>
    <row r="260" spans="4:5" ht="15.75" customHeight="1" thickBot="1" x14ac:dyDescent="0.3">
      <c r="D260" s="8" t="s">
        <v>683</v>
      </c>
      <c r="E260" s="14" t="s">
        <v>684</v>
      </c>
    </row>
    <row r="261" spans="4:5" x14ac:dyDescent="0.25">
      <c r="D261" s="9" t="s">
        <v>631</v>
      </c>
      <c r="E261" s="15" t="s">
        <v>632</v>
      </c>
    </row>
    <row r="262" spans="4:5" x14ac:dyDescent="0.25">
      <c r="D262" s="4" t="s">
        <v>450</v>
      </c>
      <c r="E262" s="16" t="s">
        <v>451</v>
      </c>
    </row>
    <row r="263" spans="4:5" x14ac:dyDescent="0.25">
      <c r="D263" s="4" t="s">
        <v>306</v>
      </c>
      <c r="E263" s="16" t="s">
        <v>307</v>
      </c>
    </row>
    <row r="264" spans="4:5" x14ac:dyDescent="0.25">
      <c r="D264" s="4" t="s">
        <v>314</v>
      </c>
      <c r="E264" s="16" t="s">
        <v>315</v>
      </c>
    </row>
    <row r="265" spans="4:5" x14ac:dyDescent="0.25">
      <c r="D265" s="4" t="s">
        <v>763</v>
      </c>
      <c r="E265" s="16" t="s">
        <v>764</v>
      </c>
    </row>
    <row r="266" spans="4:5" x14ac:dyDescent="0.25">
      <c r="D266" s="4" t="s">
        <v>427</v>
      </c>
      <c r="E266" s="16" t="s">
        <v>428</v>
      </c>
    </row>
    <row r="267" spans="4:5" x14ac:dyDescent="0.25">
      <c r="D267" s="4" t="s">
        <v>437</v>
      </c>
      <c r="E267" s="16" t="s">
        <v>438</v>
      </c>
    </row>
    <row r="268" spans="4:5" x14ac:dyDescent="0.25">
      <c r="D268" s="4" t="s">
        <v>679</v>
      </c>
      <c r="E268" s="16" t="s">
        <v>680</v>
      </c>
    </row>
    <row r="269" spans="4:5" x14ac:dyDescent="0.25">
      <c r="D269" s="4" t="s">
        <v>647</v>
      </c>
      <c r="E269" s="16" t="s">
        <v>648</v>
      </c>
    </row>
    <row r="270" spans="4:5" x14ac:dyDescent="0.25">
      <c r="D270" s="4" t="s">
        <v>354</v>
      </c>
      <c r="E270" s="16" t="s">
        <v>355</v>
      </c>
    </row>
    <row r="271" spans="4:5" ht="15.75" customHeight="1" thickBot="1" x14ac:dyDescent="0.3">
      <c r="D271" s="8" t="s">
        <v>364</v>
      </c>
      <c r="E271" s="14" t="s">
        <v>365</v>
      </c>
    </row>
    <row r="272" spans="4:5" x14ac:dyDescent="0.25">
      <c r="D272" s="9" t="s">
        <v>625</v>
      </c>
      <c r="E272" s="15" t="s">
        <v>626</v>
      </c>
    </row>
    <row r="273" spans="4:5" x14ac:dyDescent="0.25">
      <c r="D273" s="4" t="s">
        <v>557</v>
      </c>
      <c r="E273" s="16" t="s">
        <v>573</v>
      </c>
    </row>
    <row r="274" spans="4:5" x14ac:dyDescent="0.25">
      <c r="D274" s="4" t="s">
        <v>295</v>
      </c>
      <c r="E274" s="16" t="s">
        <v>296</v>
      </c>
    </row>
    <row r="275" spans="4:5" x14ac:dyDescent="0.25">
      <c r="D275" s="4" t="s">
        <v>196</v>
      </c>
      <c r="E275" s="16" t="s">
        <v>197</v>
      </c>
    </row>
    <row r="276" spans="4:5" x14ac:dyDescent="0.25">
      <c r="D276" s="4" t="s">
        <v>235</v>
      </c>
      <c r="E276" s="16" t="s">
        <v>236</v>
      </c>
    </row>
    <row r="277" spans="4:5" x14ac:dyDescent="0.25">
      <c r="D277" s="4" t="s">
        <v>141</v>
      </c>
      <c r="E277" s="16" t="s">
        <v>142</v>
      </c>
    </row>
    <row r="278" spans="4:5" x14ac:dyDescent="0.25">
      <c r="D278" s="4" t="s">
        <v>721</v>
      </c>
      <c r="E278" s="16" t="s">
        <v>722</v>
      </c>
    </row>
    <row r="279" spans="4:5" x14ac:dyDescent="0.25">
      <c r="D279" s="4" t="s">
        <v>116</v>
      </c>
      <c r="E279" s="16" t="s">
        <v>121</v>
      </c>
    </row>
    <row r="280" spans="4:5" x14ac:dyDescent="0.25">
      <c r="D280" s="4" t="s">
        <v>452</v>
      </c>
      <c r="E280" s="16" t="s">
        <v>453</v>
      </c>
    </row>
    <row r="281" spans="4:5" x14ac:dyDescent="0.25">
      <c r="D281" s="4" t="s">
        <v>529</v>
      </c>
      <c r="E281" s="16" t="s">
        <v>530</v>
      </c>
    </row>
    <row r="282" spans="4:5" x14ac:dyDescent="0.25">
      <c r="D282" s="4" t="s">
        <v>153</v>
      </c>
      <c r="E282" s="27" t="s">
        <v>154</v>
      </c>
    </row>
    <row r="283" spans="4:5" x14ac:dyDescent="0.25">
      <c r="D283" s="4" t="s">
        <v>151</v>
      </c>
      <c r="E283" s="16" t="s">
        <v>152</v>
      </c>
    </row>
    <row r="284" spans="4:5" x14ac:dyDescent="0.25">
      <c r="D284" s="4" t="s">
        <v>151</v>
      </c>
      <c r="E284" s="16" t="s">
        <v>326</v>
      </c>
    </row>
    <row r="285" spans="4:5" x14ac:dyDescent="0.25">
      <c r="D285" s="4" t="s">
        <v>204</v>
      </c>
      <c r="E285" s="16" t="s">
        <v>205</v>
      </c>
    </row>
    <row r="286" spans="4:5" x14ac:dyDescent="0.25">
      <c r="D286" s="4" t="s">
        <v>92</v>
      </c>
      <c r="E286" s="16" t="s">
        <v>93</v>
      </c>
    </row>
    <row r="287" spans="4:5" x14ac:dyDescent="0.25">
      <c r="D287" s="4" t="s">
        <v>139</v>
      </c>
      <c r="E287" s="16" t="s">
        <v>140</v>
      </c>
    </row>
    <row r="288" spans="4:5" x14ac:dyDescent="0.25">
      <c r="D288" s="4" t="s">
        <v>792</v>
      </c>
      <c r="E288" s="16" t="s">
        <v>793</v>
      </c>
    </row>
    <row r="289" spans="4:5" x14ac:dyDescent="0.25">
      <c r="D289" s="4" t="s">
        <v>715</v>
      </c>
      <c r="E289" s="16" t="s">
        <v>716</v>
      </c>
    </row>
    <row r="290" spans="4:5" x14ac:dyDescent="0.25">
      <c r="D290" s="4" t="s">
        <v>23</v>
      </c>
      <c r="E290" s="16" t="s">
        <v>24</v>
      </c>
    </row>
    <row r="291" spans="4:5" x14ac:dyDescent="0.25">
      <c r="D291" s="4" t="s">
        <v>461</v>
      </c>
      <c r="E291" s="16" t="s">
        <v>462</v>
      </c>
    </row>
    <row r="292" spans="4:5" x14ac:dyDescent="0.25">
      <c r="D292" s="4" t="s">
        <v>358</v>
      </c>
      <c r="E292" s="16" t="s">
        <v>359</v>
      </c>
    </row>
    <row r="293" spans="4:5" x14ac:dyDescent="0.25">
      <c r="D293" s="4" t="s">
        <v>489</v>
      </c>
      <c r="E293" s="16" t="s">
        <v>490</v>
      </c>
    </row>
    <row r="294" spans="4:5" x14ac:dyDescent="0.25">
      <c r="D294" s="4" t="s">
        <v>398</v>
      </c>
      <c r="E294" s="16" t="s">
        <v>399</v>
      </c>
    </row>
    <row r="295" spans="4:5" ht="15.75" customHeight="1" thickBot="1" x14ac:dyDescent="0.3">
      <c r="D295" s="8" t="s">
        <v>254</v>
      </c>
      <c r="E295" s="14" t="s">
        <v>255</v>
      </c>
    </row>
    <row r="296" spans="4:5" x14ac:dyDescent="0.25">
      <c r="D296" s="3" t="s">
        <v>496</v>
      </c>
      <c r="E296" s="16" t="s">
        <v>497</v>
      </c>
    </row>
    <row r="297" spans="4:5" x14ac:dyDescent="0.25">
      <c r="D297" s="4" t="s">
        <v>473</v>
      </c>
      <c r="E297" s="16" t="s">
        <v>474</v>
      </c>
    </row>
    <row r="298" spans="4:5" x14ac:dyDescent="0.25">
      <c r="D298" s="4" t="s">
        <v>770</v>
      </c>
      <c r="E298" s="16" t="s">
        <v>771</v>
      </c>
    </row>
    <row r="299" spans="4:5" x14ac:dyDescent="0.25">
      <c r="D299" s="4" t="s">
        <v>784</v>
      </c>
      <c r="E299" s="16" t="s">
        <v>785</v>
      </c>
    </row>
    <row r="300" spans="4:5" x14ac:dyDescent="0.25">
      <c r="D300" s="4" t="s">
        <v>347</v>
      </c>
      <c r="E300" s="16" t="s">
        <v>348</v>
      </c>
    </row>
    <row r="301" spans="4:5" x14ac:dyDescent="0.25">
      <c r="D301" s="4" t="s">
        <v>442</v>
      </c>
      <c r="E301" s="16" t="s">
        <v>443</v>
      </c>
    </row>
    <row r="302" spans="4:5" x14ac:dyDescent="0.25">
      <c r="D302" s="4" t="s">
        <v>655</v>
      </c>
      <c r="E302" s="16" t="s">
        <v>656</v>
      </c>
    </row>
    <row r="303" spans="4:5" x14ac:dyDescent="0.25">
      <c r="D303" s="4" t="s">
        <v>746</v>
      </c>
      <c r="E303" s="16" t="s">
        <v>747</v>
      </c>
    </row>
    <row r="304" spans="4:5" x14ac:dyDescent="0.25">
      <c r="D304" s="4" t="s">
        <v>820</v>
      </c>
      <c r="E304" s="16" t="s">
        <v>821</v>
      </c>
    </row>
    <row r="305" spans="4:5" x14ac:dyDescent="0.25">
      <c r="D305" s="4" t="s">
        <v>463</v>
      </c>
      <c r="E305" s="16" t="s">
        <v>464</v>
      </c>
    </row>
    <row r="306" spans="4:5" x14ac:dyDescent="0.25">
      <c r="D306" s="4" t="s">
        <v>543</v>
      </c>
      <c r="E306" s="16" t="s">
        <v>544</v>
      </c>
    </row>
    <row r="307" spans="4:5" x14ac:dyDescent="0.25">
      <c r="D307" s="4" t="s">
        <v>149</v>
      </c>
      <c r="E307" s="16" t="s">
        <v>150</v>
      </c>
    </row>
    <row r="308" spans="4:5" x14ac:dyDescent="0.25">
      <c r="D308" s="4" t="s">
        <v>72</v>
      </c>
      <c r="E308" s="16" t="s">
        <v>73</v>
      </c>
    </row>
    <row r="309" spans="4:5" x14ac:dyDescent="0.25">
      <c r="D309" s="4" t="s">
        <v>621</v>
      </c>
      <c r="E309" s="16" t="s">
        <v>622</v>
      </c>
    </row>
    <row r="310" spans="4:5" x14ac:dyDescent="0.25">
      <c r="D310" s="4" t="s">
        <v>621</v>
      </c>
      <c r="E310" s="16" t="s">
        <v>750</v>
      </c>
    </row>
    <row r="311" spans="4:5" ht="15.75" customHeight="1" thickBot="1" x14ac:dyDescent="0.3">
      <c r="D311" s="2" t="s">
        <v>310</v>
      </c>
      <c r="E311" s="13" t="s">
        <v>311</v>
      </c>
    </row>
    <row r="312" spans="4:5" x14ac:dyDescent="0.25">
      <c r="D312" s="9" t="s">
        <v>831</v>
      </c>
      <c r="E312" s="15" t="s">
        <v>832</v>
      </c>
    </row>
    <row r="313" spans="4:5" x14ac:dyDescent="0.25">
      <c r="D313" s="4" t="s">
        <v>657</v>
      </c>
      <c r="E313" s="16" t="s">
        <v>658</v>
      </c>
    </row>
    <row r="314" spans="4:5" x14ac:dyDescent="0.25">
      <c r="D314" s="4" t="s">
        <v>643</v>
      </c>
      <c r="E314" s="16" t="s">
        <v>644</v>
      </c>
    </row>
    <row r="315" spans="4:5" x14ac:dyDescent="0.25">
      <c r="D315" s="4" t="s">
        <v>352</v>
      </c>
      <c r="E315" s="16" t="s">
        <v>353</v>
      </c>
    </row>
    <row r="316" spans="4:5" x14ac:dyDescent="0.25">
      <c r="D316" s="4" t="s">
        <v>816</v>
      </c>
      <c r="E316" s="16" t="s">
        <v>817</v>
      </c>
    </row>
    <row r="317" spans="4:5" x14ac:dyDescent="0.25">
      <c r="D317" s="4" t="s">
        <v>549</v>
      </c>
      <c r="E317" s="16" t="s">
        <v>550</v>
      </c>
    </row>
    <row r="318" spans="4:5" x14ac:dyDescent="0.25">
      <c r="D318" s="4" t="s">
        <v>583</v>
      </c>
      <c r="E318" s="16" t="s">
        <v>584</v>
      </c>
    </row>
    <row r="319" spans="4:5" x14ac:dyDescent="0.25">
      <c r="D319" s="4" t="s">
        <v>114</v>
      </c>
      <c r="E319" s="16" t="s">
        <v>115</v>
      </c>
    </row>
    <row r="320" spans="4:5" x14ac:dyDescent="0.25">
      <c r="D320" s="4" t="s">
        <v>533</v>
      </c>
      <c r="E320" s="16" t="s">
        <v>534</v>
      </c>
    </row>
    <row r="321" spans="4:5" x14ac:dyDescent="0.25">
      <c r="D321" s="4" t="s">
        <v>271</v>
      </c>
      <c r="E321" s="16" t="s">
        <v>272</v>
      </c>
    </row>
    <row r="322" spans="4:5" x14ac:dyDescent="0.25">
      <c r="D322" s="4" t="s">
        <v>498</v>
      </c>
      <c r="E322" s="16" t="s">
        <v>499</v>
      </c>
    </row>
    <row r="323" spans="4:5" x14ac:dyDescent="0.25">
      <c r="D323" s="4" t="s">
        <v>494</v>
      </c>
      <c r="E323" s="16" t="s">
        <v>495</v>
      </c>
    </row>
    <row r="324" spans="4:5" x14ac:dyDescent="0.25">
      <c r="D324" s="4" t="s">
        <v>419</v>
      </c>
      <c r="E324" s="16" t="s">
        <v>420</v>
      </c>
    </row>
    <row r="325" spans="4:5" ht="15.75" customHeight="1" thickBot="1" x14ac:dyDescent="0.3">
      <c r="D325" s="8" t="s">
        <v>372</v>
      </c>
      <c r="E325" s="14" t="s">
        <v>373</v>
      </c>
    </row>
    <row r="326" spans="4:5" x14ac:dyDescent="0.25">
      <c r="D326" s="9" t="s">
        <v>239</v>
      </c>
      <c r="E326" s="15" t="s">
        <v>240</v>
      </c>
    </row>
    <row r="327" spans="4:5" x14ac:dyDescent="0.25">
      <c r="D327" s="4" t="s">
        <v>312</v>
      </c>
      <c r="E327" s="16" t="s">
        <v>313</v>
      </c>
    </row>
    <row r="328" spans="4:5" x14ac:dyDescent="0.25">
      <c r="D328" s="4" t="s">
        <v>465</v>
      </c>
      <c r="E328" s="16" t="s">
        <v>466</v>
      </c>
    </row>
    <row r="329" spans="4:5" x14ac:dyDescent="0.25">
      <c r="D329" s="4" t="s">
        <v>303</v>
      </c>
      <c r="E329" s="16" t="s">
        <v>304</v>
      </c>
    </row>
    <row r="330" spans="4:5" x14ac:dyDescent="0.25">
      <c r="D330" s="4" t="s">
        <v>133</v>
      </c>
      <c r="E330" s="16" t="s">
        <v>134</v>
      </c>
    </row>
    <row r="331" spans="4:5" x14ac:dyDescent="0.25">
      <c r="D331" s="4" t="s">
        <v>506</v>
      </c>
      <c r="E331" s="16" t="s">
        <v>507</v>
      </c>
    </row>
    <row r="332" spans="4:5" x14ac:dyDescent="0.25">
      <c r="D332" s="4" t="s">
        <v>838</v>
      </c>
      <c r="E332" s="16" t="s">
        <v>839</v>
      </c>
    </row>
    <row r="333" spans="4:5" x14ac:dyDescent="0.25">
      <c r="D333" s="4" t="s">
        <v>263</v>
      </c>
      <c r="E333" s="16" t="s">
        <v>264</v>
      </c>
    </row>
    <row r="334" spans="4:5" x14ac:dyDescent="0.25">
      <c r="D334" s="4" t="s">
        <v>555</v>
      </c>
      <c r="E334" s="16" t="s">
        <v>556</v>
      </c>
    </row>
    <row r="335" spans="4:5" x14ac:dyDescent="0.25">
      <c r="D335" s="4" t="s">
        <v>267</v>
      </c>
      <c r="E335" s="16" t="s">
        <v>268</v>
      </c>
    </row>
    <row r="336" spans="4:5" x14ac:dyDescent="0.25">
      <c r="D336" s="4" t="s">
        <v>206</v>
      </c>
      <c r="E336" s="16" t="s">
        <v>207</v>
      </c>
    </row>
    <row r="337" spans="4:5" ht="15" customHeight="1" x14ac:dyDescent="0.25">
      <c r="D337" s="4" t="s">
        <v>362</v>
      </c>
      <c r="E337" s="16" t="s">
        <v>363</v>
      </c>
    </row>
    <row r="338" spans="4:5" x14ac:dyDescent="0.25">
      <c r="D338" s="4" t="s">
        <v>708</v>
      </c>
      <c r="E338" s="16" t="s">
        <v>709</v>
      </c>
    </row>
    <row r="339" spans="4:5" x14ac:dyDescent="0.25">
      <c r="D339" s="4" t="s">
        <v>444</v>
      </c>
      <c r="E339" s="23" t="s">
        <v>445</v>
      </c>
    </row>
    <row r="340" spans="4:5" x14ac:dyDescent="0.25">
      <c r="D340" s="4" t="s">
        <v>776</v>
      </c>
      <c r="E340" s="16" t="s">
        <v>777</v>
      </c>
    </row>
    <row r="341" spans="4:5" x14ac:dyDescent="0.25">
      <c r="D341" s="4" t="s">
        <v>297</v>
      </c>
      <c r="E341" s="16" t="s">
        <v>298</v>
      </c>
    </row>
    <row r="342" spans="4:5" ht="15.75" customHeight="1" thickBot="1" x14ac:dyDescent="0.3">
      <c r="D342" s="8" t="s">
        <v>673</v>
      </c>
      <c r="E342" s="14" t="s">
        <v>674</v>
      </c>
    </row>
    <row r="343" spans="4:5" x14ac:dyDescent="0.25">
      <c r="D343" s="9" t="s">
        <v>380</v>
      </c>
      <c r="E343" s="15" t="s">
        <v>381</v>
      </c>
    </row>
    <row r="344" spans="4:5" x14ac:dyDescent="0.25">
      <c r="D344" s="4" t="s">
        <v>661</v>
      </c>
      <c r="E344" s="16" t="s">
        <v>662</v>
      </c>
    </row>
    <row r="345" spans="4:5" x14ac:dyDescent="0.25">
      <c r="D345" s="4" t="s">
        <v>748</v>
      </c>
      <c r="E345" s="16" t="s">
        <v>749</v>
      </c>
    </row>
    <row r="346" spans="4:5" x14ac:dyDescent="0.25">
      <c r="D346" s="4" t="s">
        <v>194</v>
      </c>
      <c r="E346" s="16" t="s">
        <v>195</v>
      </c>
    </row>
    <row r="347" spans="4:5" x14ac:dyDescent="0.25">
      <c r="D347" s="4" t="s">
        <v>698</v>
      </c>
      <c r="E347" s="16" t="s">
        <v>699</v>
      </c>
    </row>
    <row r="348" spans="4:5" x14ac:dyDescent="0.25">
      <c r="D348" s="4" t="s">
        <v>806</v>
      </c>
      <c r="E348" s="16" t="s">
        <v>807</v>
      </c>
    </row>
    <row r="349" spans="4:5" x14ac:dyDescent="0.25">
      <c r="D349" s="4" t="s">
        <v>804</v>
      </c>
      <c r="E349" s="16" t="s">
        <v>805</v>
      </c>
    </row>
    <row r="350" spans="4:5" x14ac:dyDescent="0.25">
      <c r="D350" s="4" t="s">
        <v>842</v>
      </c>
      <c r="E350" s="16" t="s">
        <v>843</v>
      </c>
    </row>
    <row r="351" spans="4:5" x14ac:dyDescent="0.25">
      <c r="D351" s="4" t="s">
        <v>531</v>
      </c>
      <c r="E351" s="16" t="s">
        <v>532</v>
      </c>
    </row>
    <row r="352" spans="4:5" x14ac:dyDescent="0.25">
      <c r="D352" s="4" t="s">
        <v>247</v>
      </c>
      <c r="E352" s="16" t="s">
        <v>248</v>
      </c>
    </row>
    <row r="353" spans="4:5" x14ac:dyDescent="0.25">
      <c r="D353" s="4" t="s">
        <v>376</v>
      </c>
      <c r="E353" s="16" t="s">
        <v>377</v>
      </c>
    </row>
    <row r="354" spans="4:5" x14ac:dyDescent="0.25">
      <c r="D354" s="4" t="s">
        <v>228</v>
      </c>
      <c r="E354" s="16" t="s">
        <v>229</v>
      </c>
    </row>
    <row r="355" spans="4:5" x14ac:dyDescent="0.25">
      <c r="D355" s="4" t="s">
        <v>76</v>
      </c>
      <c r="E355" s="16" t="s">
        <v>77</v>
      </c>
    </row>
    <row r="356" spans="4:5" ht="15.75" customHeight="1" thickBot="1" x14ac:dyDescent="0.3">
      <c r="D356" s="8" t="s">
        <v>178</v>
      </c>
      <c r="E356" s="14" t="s">
        <v>179</v>
      </c>
    </row>
    <row r="357" spans="4:5" x14ac:dyDescent="0.25">
      <c r="D357" s="9" t="s">
        <v>29</v>
      </c>
      <c r="E357" s="15" t="s">
        <v>30</v>
      </c>
    </row>
    <row r="358" spans="4:5" x14ac:dyDescent="0.25">
      <c r="D358" s="4" t="s">
        <v>219</v>
      </c>
      <c r="E358" s="16" t="s">
        <v>220</v>
      </c>
    </row>
    <row r="359" spans="4:5" x14ac:dyDescent="0.25">
      <c r="D359" s="4" t="s">
        <v>74</v>
      </c>
      <c r="E359" s="16" t="s">
        <v>75</v>
      </c>
    </row>
    <row r="360" spans="4:5" x14ac:dyDescent="0.25">
      <c r="D360" s="4" t="s">
        <v>852</v>
      </c>
      <c r="E360" s="16" t="s">
        <v>853</v>
      </c>
    </row>
    <row r="361" spans="4:5" x14ac:dyDescent="0.25">
      <c r="D361" s="4" t="s">
        <v>82</v>
      </c>
      <c r="E361" s="16" t="s">
        <v>83</v>
      </c>
    </row>
    <row r="362" spans="4:5" x14ac:dyDescent="0.25">
      <c r="D362" s="4" t="s">
        <v>188</v>
      </c>
      <c r="E362" s="16" t="s">
        <v>189</v>
      </c>
    </row>
    <row r="363" spans="4:5" x14ac:dyDescent="0.25">
      <c r="D363" s="4" t="s">
        <v>694</v>
      </c>
      <c r="E363" s="16" t="s">
        <v>695</v>
      </c>
    </row>
    <row r="364" spans="4:5" ht="15.75" customHeight="1" thickBot="1" x14ac:dyDescent="0.3">
      <c r="D364" s="8" t="s">
        <v>659</v>
      </c>
      <c r="E364" s="14" t="s">
        <v>660</v>
      </c>
    </row>
    <row r="365" spans="4:5" x14ac:dyDescent="0.25">
      <c r="D365" s="9" t="s">
        <v>690</v>
      </c>
      <c r="E365" s="15" t="s">
        <v>691</v>
      </c>
    </row>
    <row r="366" spans="4:5" x14ac:dyDescent="0.25">
      <c r="D366" s="4" t="s">
        <v>423</v>
      </c>
      <c r="E366" s="16" t="s">
        <v>424</v>
      </c>
    </row>
    <row r="367" spans="4:5" x14ac:dyDescent="0.25">
      <c r="D367" s="4" t="s">
        <v>384</v>
      </c>
      <c r="E367" s="16" t="s">
        <v>385</v>
      </c>
    </row>
    <row r="368" spans="4:5" x14ac:dyDescent="0.25">
      <c r="D368" s="4" t="s">
        <v>224</v>
      </c>
      <c r="E368" s="16" t="s">
        <v>225</v>
      </c>
    </row>
    <row r="369" spans="4:5" x14ac:dyDescent="0.25">
      <c r="D369" s="4" t="s">
        <v>250</v>
      </c>
      <c r="E369" s="16" t="s">
        <v>251</v>
      </c>
    </row>
    <row r="370" spans="4:5" x14ac:dyDescent="0.25">
      <c r="D370" s="4" t="s">
        <v>500</v>
      </c>
      <c r="E370" s="16" t="s">
        <v>501</v>
      </c>
    </row>
    <row r="371" spans="4:5" x14ac:dyDescent="0.25">
      <c r="D371" s="4" t="s">
        <v>669</v>
      </c>
      <c r="E371" s="16" t="s">
        <v>670</v>
      </c>
    </row>
    <row r="372" spans="4:5" x14ac:dyDescent="0.25">
      <c r="D372" s="4" t="s">
        <v>649</v>
      </c>
      <c r="E372" s="16" t="s">
        <v>650</v>
      </c>
    </row>
    <row r="373" spans="4:5" x14ac:dyDescent="0.25">
      <c r="D373" s="4" t="s">
        <v>260</v>
      </c>
      <c r="E373" s="16" t="s">
        <v>261</v>
      </c>
    </row>
    <row r="374" spans="4:5" x14ac:dyDescent="0.25">
      <c r="D374" s="4" t="s">
        <v>53</v>
      </c>
      <c r="E374" s="16" t="s">
        <v>54</v>
      </c>
    </row>
    <row r="375" spans="4:5" x14ac:dyDescent="0.25">
      <c r="D375" s="4" t="s">
        <v>603</v>
      </c>
      <c r="E375" s="16" t="s">
        <v>604</v>
      </c>
    </row>
    <row r="376" spans="4:5" ht="15.75" customHeight="1" thickBot="1" x14ac:dyDescent="0.3">
      <c r="D376" s="8" t="s">
        <v>237</v>
      </c>
      <c r="E376" s="14" t="s">
        <v>238</v>
      </c>
    </row>
    <row r="377" spans="4:5" x14ac:dyDescent="0.25">
      <c r="D377" s="9" t="s">
        <v>796</v>
      </c>
      <c r="E377" s="15" t="s">
        <v>797</v>
      </c>
    </row>
    <row r="378" spans="4:5" x14ac:dyDescent="0.25">
      <c r="D378" s="4" t="s">
        <v>262</v>
      </c>
      <c r="E378" s="16" t="s">
        <v>265</v>
      </c>
    </row>
    <row r="379" spans="4:5" x14ac:dyDescent="0.25">
      <c r="D379" s="4" t="s">
        <v>761</v>
      </c>
      <c r="E379" s="16" t="s">
        <v>762</v>
      </c>
    </row>
    <row r="380" spans="4:5" x14ac:dyDescent="0.25">
      <c r="D380" s="4" t="s">
        <v>439</v>
      </c>
      <c r="E380" s="16" t="s">
        <v>440</v>
      </c>
    </row>
    <row r="381" spans="4:5" x14ac:dyDescent="0.25">
      <c r="D381" s="4" t="s">
        <v>212</v>
      </c>
      <c r="E381" s="16" t="s">
        <v>213</v>
      </c>
    </row>
    <row r="382" spans="4:5" x14ac:dyDescent="0.25">
      <c r="D382" s="4" t="s">
        <v>728</v>
      </c>
      <c r="E382" s="16" t="s">
        <v>729</v>
      </c>
    </row>
    <row r="383" spans="4:5" x14ac:dyDescent="0.25">
      <c r="D383" s="17" t="s">
        <v>266</v>
      </c>
      <c r="E383" s="16" t="s">
        <v>269</v>
      </c>
    </row>
    <row r="384" spans="4:5" x14ac:dyDescent="0.25">
      <c r="D384" s="4" t="s">
        <v>487</v>
      </c>
      <c r="E384" s="16" t="s">
        <v>488</v>
      </c>
    </row>
    <row r="385" spans="4:5" x14ac:dyDescent="0.25">
      <c r="D385" s="4" t="s">
        <v>726</v>
      </c>
      <c r="E385" s="16" t="s">
        <v>727</v>
      </c>
    </row>
    <row r="386" spans="4:5" x14ac:dyDescent="0.25">
      <c r="D386" s="4" t="s">
        <v>854</v>
      </c>
      <c r="E386" s="16" t="s">
        <v>855</v>
      </c>
    </row>
    <row r="387" spans="4:5" x14ac:dyDescent="0.25">
      <c r="D387" s="4" t="s">
        <v>751</v>
      </c>
      <c r="E387" s="16" t="s">
        <v>752</v>
      </c>
    </row>
    <row r="388" spans="4:5" x14ac:dyDescent="0.25">
      <c r="D388" s="4" t="s">
        <v>104</v>
      </c>
      <c r="E388" s="16" t="s">
        <v>105</v>
      </c>
    </row>
    <row r="389" spans="4:5" x14ac:dyDescent="0.25">
      <c r="D389" s="4" t="s">
        <v>401</v>
      </c>
      <c r="E389" s="16" t="s">
        <v>402</v>
      </c>
    </row>
    <row r="390" spans="4:5" x14ac:dyDescent="0.25">
      <c r="D390" s="4" t="s">
        <v>765</v>
      </c>
      <c r="E390" s="16" t="s">
        <v>766</v>
      </c>
    </row>
    <row r="391" spans="4:5" ht="15.75" customHeight="1" thickBot="1" x14ac:dyDescent="0.3">
      <c r="D391" s="8" t="s">
        <v>645</v>
      </c>
      <c r="E391" s="14" t="s">
        <v>646</v>
      </c>
    </row>
    <row r="392" spans="4:5" x14ac:dyDescent="0.25">
      <c r="D392" s="9" t="s">
        <v>388</v>
      </c>
      <c r="E392" s="15" t="s">
        <v>389</v>
      </c>
    </row>
    <row r="393" spans="4:5" x14ac:dyDescent="0.25">
      <c r="D393" s="4" t="s">
        <v>704</v>
      </c>
      <c r="E393" s="16" t="s">
        <v>705</v>
      </c>
    </row>
    <row r="394" spans="4:5" x14ac:dyDescent="0.25">
      <c r="D394" s="4" t="s">
        <v>80</v>
      </c>
      <c r="E394" s="16" t="s">
        <v>81</v>
      </c>
    </row>
    <row r="395" spans="4:5" x14ac:dyDescent="0.25">
      <c r="D395" s="4" t="s">
        <v>518</v>
      </c>
      <c r="E395" s="16" t="s">
        <v>519</v>
      </c>
    </row>
    <row r="396" spans="4:5" x14ac:dyDescent="0.25">
      <c r="D396" s="4" t="s">
        <v>475</v>
      </c>
      <c r="E396" s="16" t="s">
        <v>476</v>
      </c>
    </row>
    <row r="397" spans="4:5" x14ac:dyDescent="0.25">
      <c r="D397" s="4" t="s">
        <v>675</v>
      </c>
      <c r="E397" s="16" t="s">
        <v>676</v>
      </c>
    </row>
    <row r="398" spans="4:5" x14ac:dyDescent="0.25">
      <c r="D398" s="4" t="s">
        <v>386</v>
      </c>
      <c r="E398" s="16" t="s">
        <v>387</v>
      </c>
    </row>
    <row r="399" spans="4:5" x14ac:dyDescent="0.25">
      <c r="D399" s="4" t="s">
        <v>479</v>
      </c>
      <c r="E399" s="16" t="s">
        <v>480</v>
      </c>
    </row>
    <row r="400" spans="4:5" x14ac:dyDescent="0.25">
      <c r="D400" s="4" t="s">
        <v>61</v>
      </c>
      <c r="E400" s="16" t="s">
        <v>62</v>
      </c>
    </row>
    <row r="401" spans="4:5" x14ac:dyDescent="0.25">
      <c r="D401" s="4" t="s">
        <v>122</v>
      </c>
      <c r="E401" s="16" t="s">
        <v>123</v>
      </c>
    </row>
    <row r="402" spans="4:5" x14ac:dyDescent="0.25">
      <c r="D402" s="4" t="s">
        <v>753</v>
      </c>
      <c r="E402" s="16" t="s">
        <v>754</v>
      </c>
    </row>
    <row r="403" spans="4:5" x14ac:dyDescent="0.25">
      <c r="D403" s="4" t="s">
        <v>135</v>
      </c>
      <c r="E403" s="16" t="s">
        <v>136</v>
      </c>
    </row>
    <row r="404" spans="4:5" x14ac:dyDescent="0.25">
      <c r="D404" s="4" t="s">
        <v>619</v>
      </c>
      <c r="E404" s="16" t="s">
        <v>620</v>
      </c>
    </row>
    <row r="405" spans="4:5" x14ac:dyDescent="0.25">
      <c r="D405" s="4" t="s">
        <v>794</v>
      </c>
      <c r="E405" s="16" t="s">
        <v>795</v>
      </c>
    </row>
    <row r="406" spans="4:5" x14ac:dyDescent="0.25">
      <c r="D406" s="4" t="s">
        <v>824</v>
      </c>
      <c r="E406" s="16" t="s">
        <v>833</v>
      </c>
    </row>
    <row r="407" spans="4:5" ht="15.75" customHeight="1" thickBot="1" x14ac:dyDescent="0.3">
      <c r="D407" s="8" t="s">
        <v>155</v>
      </c>
      <c r="E407" s="14" t="s">
        <v>156</v>
      </c>
    </row>
    <row r="408" spans="4:5" x14ac:dyDescent="0.25">
      <c r="D408" s="7"/>
    </row>
    <row r="409" spans="4:5" x14ac:dyDescent="0.25">
      <c r="D409" s="7"/>
    </row>
    <row r="410" spans="4:5" x14ac:dyDescent="0.25">
      <c r="D410" s="7"/>
    </row>
    <row r="411" spans="4:5" x14ac:dyDescent="0.25">
      <c r="D411" s="7"/>
    </row>
    <row r="412" spans="4:5" x14ac:dyDescent="0.25">
      <c r="D412" s="7"/>
    </row>
    <row r="413" spans="4:5" x14ac:dyDescent="0.25">
      <c r="D413" s="7"/>
    </row>
    <row r="414" spans="4:5" ht="15.75" customHeight="1" thickBot="1" x14ac:dyDescent="0.3">
      <c r="D414" s="11"/>
    </row>
  </sheetData>
  <sheetProtection algorithmName="SHA-512" hashValue="/jb6qV64q90btrMUC/2oXTAl4bB9EX7fBSkvz8klsyF09CJJcWctQp5sdzTd6Ml76AR21HhZe16ZtjbQFCWpUg==" saltValue="XWBPEI43bWkRHEIwH6dvlA==" spinCount="100000" sheet="1" objects="1" scenarios="1"/>
  <conditionalFormatting sqref="D408:D414">
    <cfRule type="cellIs" dxfId="20" priority="37" operator="equal">
      <formula>$A$3</formula>
    </cfRule>
    <cfRule type="cellIs" dxfId="19" priority="38" operator="equal">
      <formula>$A$2</formula>
    </cfRule>
    <cfRule type="cellIs" dxfId="18" priority="39" operator="equal">
      <formula>$A$1</formula>
    </cfRule>
  </conditionalFormatting>
  <conditionalFormatting sqref="D1:E407">
    <cfRule type="cellIs" dxfId="17" priority="1" operator="equal">
      <formula>$A$3</formula>
    </cfRule>
    <cfRule type="cellIs" dxfId="16" priority="2" operator="equal">
      <formula>$A$2</formula>
    </cfRule>
    <cfRule type="cellIs" dxfId="15" priority="3" operator="equal">
      <formula>$A$1</formula>
    </cfRule>
  </conditionalFormatting>
  <conditionalFormatting sqref="E2:E17 E19:E65 E68:E88 E91:E93">
    <cfRule type="duplicateValues" dxfId="14" priority="17"/>
  </conditionalFormatting>
  <conditionalFormatting sqref="E2:E17 E19:E107 E109:E111 E113:E204 E206:E281 E283:E407">
    <cfRule type="duplicateValues" dxfId="13" priority="8"/>
  </conditionalFormatting>
  <conditionalFormatting sqref="E18">
    <cfRule type="duplicateValues" dxfId="12" priority="7"/>
  </conditionalFormatting>
  <conditionalFormatting sqref="E66:E67">
    <cfRule type="duplicateValues" dxfId="11" priority="10"/>
  </conditionalFormatting>
  <conditionalFormatting sqref="E89:E90 E94:E107 E109:E111 E113:E121 E124:E129 E131:E195 E197:E204 E206:E228 E230:E251 E253:E275 E277:E281 E283:E334 E336:E346 E349:E407">
    <cfRule type="duplicateValues" dxfId="10" priority="18"/>
  </conditionalFormatting>
  <conditionalFormatting sqref="E108">
    <cfRule type="duplicateValues" dxfId="9" priority="5"/>
  </conditionalFormatting>
  <conditionalFormatting sqref="E112">
    <cfRule type="duplicateValues" dxfId="8" priority="6"/>
  </conditionalFormatting>
  <conditionalFormatting sqref="E130">
    <cfRule type="duplicateValues" dxfId="7" priority="16"/>
  </conditionalFormatting>
  <conditionalFormatting sqref="E196">
    <cfRule type="duplicateValues" dxfId="6" priority="15"/>
  </conditionalFormatting>
  <conditionalFormatting sqref="E229">
    <cfRule type="duplicateValues" dxfId="5" priority="14"/>
  </conditionalFormatting>
  <conditionalFormatting sqref="E252">
    <cfRule type="duplicateValues" dxfId="4" priority="13"/>
  </conditionalFormatting>
  <conditionalFormatting sqref="E276">
    <cfRule type="duplicateValues" dxfId="3" priority="9"/>
  </conditionalFormatting>
  <conditionalFormatting sqref="E282">
    <cfRule type="duplicateValues" dxfId="2" priority="4"/>
  </conditionalFormatting>
  <conditionalFormatting sqref="E335">
    <cfRule type="duplicateValues" dxfId="1" priority="12"/>
  </conditionalFormatting>
  <conditionalFormatting sqref="E347:E348">
    <cfRule type="duplicateValues" dxfId="0" priority="1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1f8bb4843d6459a8b809123185593c7 xmlns="a719180e-ab9a-427c-bfa6-1a243b17fdc7">
      <Terms xmlns="http://schemas.microsoft.com/office/infopath/2007/PartnerControls">
        <TermInfo xmlns="http://schemas.microsoft.com/office/infopath/2007/PartnerControls">
          <TermName xmlns="http://schemas.microsoft.com/office/infopath/2007/PartnerControls">001</TermName>
          <TermId xmlns="http://schemas.microsoft.com/office/infopath/2007/PartnerControls">26718433-2fa9-473d-85c3-96d486fdf3d1</TermId>
        </TermInfo>
      </Terms>
    </h1f8bb4843d6459a8b809123185593c7>
    <TaxCatchAll xmlns="a719180e-ab9a-427c-bfa6-1a243b17fdc7">
      <Value>7</Value>
      <Value>4</Value>
      <Value>36</Value>
      <Value>1</Value>
    </TaxCatchAll>
    <m02c691f3efa402dab5cbaa8c240a9e7 xmlns="a719180e-ab9a-427c-bfa6-1a243b17fdc7">
      <Terms xmlns="http://schemas.microsoft.com/office/infopath/2007/PartnerControls">
        <TermInfo xmlns="http://schemas.microsoft.com/office/infopath/2007/PartnerControls">
          <TermName xmlns="http://schemas.microsoft.com/office/infopath/2007/PartnerControls">Fleet ＆ Plant</TermName>
          <TermId xmlns="http://schemas.microsoft.com/office/infopath/2007/PartnerControls">ff828d08-30c9-46fe-9cea-dbe225d3f373</TermId>
        </TermInfo>
      </Terms>
    </m02c691f3efa402dab5cbaa8c240a9e7>
    <eDocs_FileStatus xmlns="a719180e-ab9a-427c-bfa6-1a243b17fdc7">Live</eDocs_FileStatus>
    <mbbd3fafa5ab4e5eb8a6a5e099cef439 xmlns="a719180e-ab9a-427c-bfa6-1a243b17fdc7">
      <Terms xmlns="http://schemas.microsoft.com/office/infopath/2007/PartnerControls">
        <TermInfo xmlns="http://schemas.microsoft.com/office/infopath/2007/PartnerControls">
          <TermName xmlns="http://schemas.microsoft.com/office/infopath/2007/PartnerControls">Unclassified</TermName>
          <TermId xmlns="http://schemas.microsoft.com/office/infopath/2007/PartnerControls">f33d2cd0-30e5-4f10-8d2a-4027eb6837f4</TermId>
        </TermInfo>
      </Terms>
    </mbbd3fafa5ab4e5eb8a6a5e099cef439>
    <fbaa881fc4ae443f9fdafbdd527793df xmlns="a719180e-ab9a-427c-bfa6-1a243b17fdc7">
      <Terms xmlns="http://schemas.microsoft.com/office/infopath/2007/PartnerControls"/>
    </fbaa881fc4ae443f9fdafbdd527793df>
    <_vti_ItemDeclaredRecord xmlns="a719180e-ab9a-427c-bfa6-1a243b17fdc7" xsi:nil="true"/>
    <eDocs_eFileName xmlns="a719180e-ab9a-427c-bfa6-1a243b17fdc7">OGPSK001-003-2025</eDocs_eFileName>
    <nb1b8a72855341e18dd75ce464e281f2 xmlns="a719180e-ab9a-427c-bfa6-1a243b17fdc7">
      <Terms xmlns="http://schemas.microsoft.com/office/infopath/2007/PartnerControls">
        <TermInfo xmlns="http://schemas.microsoft.com/office/infopath/2007/PartnerControls">
          <TermName xmlns="http://schemas.microsoft.com/office/infopath/2007/PartnerControls">2025</TermName>
          <TermId xmlns="http://schemas.microsoft.com/office/infopath/2007/PartnerControls">b7072365-3e5a-4512-a5c2-c9dbe828b290</TermId>
        </TermInfo>
      </Terms>
    </nb1b8a72855341e18dd75ce464e281f2>
  </documentManagement>
</p:properties>
</file>

<file path=customXml/item3.xml><?xml version="1.0" encoding="utf-8"?>
<ct:contentTypeSchema xmlns:ct="http://schemas.microsoft.com/office/2006/metadata/contentType" xmlns:ma="http://schemas.microsoft.com/office/2006/metadata/properties/metaAttributes" ct:_="" ma:_="" ma:contentTypeName="eDocument" ma:contentTypeID="0x0101000BC94875665D404BB1351B53C41FD2C00042F6E159C633AD43835B08CDF97FEBAB" ma:contentTypeVersion="127" ma:contentTypeDescription="" ma:contentTypeScope="" ma:versionID="27d7ae78e9012cf6f7ca2a16599ddd5e">
  <xsd:schema xmlns:xsd="http://www.w3.org/2001/XMLSchema" xmlns:xs="http://www.w3.org/2001/XMLSchema" xmlns:p="http://schemas.microsoft.com/office/2006/metadata/properties" xmlns:ns2="a719180e-ab9a-427c-bfa6-1a243b17fdc7" targetNamespace="http://schemas.microsoft.com/office/2006/metadata/properties" ma:root="true" ma:fieldsID="8972a3b67ed2b9844ac8ca0cced877e2" ns2:_="">
    <xsd:import namespace="a719180e-ab9a-427c-bfa6-1a243b17fdc7"/>
    <xsd:element name="properties">
      <xsd:complexType>
        <xsd:sequence>
          <xsd:element name="documentManagement">
            <xsd:complexType>
              <xsd:all>
                <xsd:element ref="ns2:_vti_ItemDeclaredRecord" minOccurs="0"/>
                <xsd:element ref="ns2:eDocs_FileStatus"/>
                <xsd:element ref="ns2:eDocs_eFileName" minOccurs="0"/>
                <xsd:element ref="ns2:TaxCatchAll" minOccurs="0"/>
                <xsd:element ref="ns2:TaxCatchAllLabel" minOccurs="0"/>
                <xsd:element ref="ns2:h1f8bb4843d6459a8b809123185593c7" minOccurs="0"/>
                <xsd:element ref="ns2:nb1b8a72855341e18dd75ce464e281f2" minOccurs="0"/>
                <xsd:element ref="ns2:m02c691f3efa402dab5cbaa8c240a9e7" minOccurs="0"/>
                <xsd:element ref="ns2:mbbd3fafa5ab4e5eb8a6a5e099cef439" minOccurs="0"/>
                <xsd:element ref="ns2:fbaa881fc4ae443f9fdafbdd527793d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19180e-ab9a-427c-bfa6-1a243b17fdc7" elementFormDefault="qualified">
    <xsd:import namespace="http://schemas.microsoft.com/office/2006/documentManagement/types"/>
    <xsd:import namespace="http://schemas.microsoft.com/office/infopath/2007/PartnerControls"/>
    <xsd:element name="_vti_ItemDeclaredRecord" ma:index="2" nillable="true" ma:displayName="Declared Record" ma:hidden="true" ma:internalName="_vti_ItemDeclaredRecord">
      <xsd:simpleType>
        <xsd:restriction base="dms:DateTime"/>
      </xsd:simpleType>
    </xsd:element>
    <xsd:element name="eDocs_FileStatus" ma:index="5" ma:displayName="Status" ma:default="Live" ma:format="Dropdown" ma:indexed="true" ma:internalName="eDocs_FileStatus">
      <xsd:simpleType>
        <xsd:restriction base="dms:Choice">
          <xsd:enumeration value="Live"/>
          <xsd:enumeration value="Archived"/>
          <xsd:enumeration value="PendingLive"/>
          <xsd:enumeration value="PendingArchived"/>
          <xsd:enumeration value="Cancelled"/>
          <xsd:enumeration value="SentToNationalArchives"/>
        </xsd:restriction>
      </xsd:simpleType>
    </xsd:element>
    <xsd:element name="eDocs_eFileName" ma:index="8" nillable="true" ma:displayName="eFile Reference" ma:indexed="true" ma:internalName="eDocs_eFileName" ma:readOnly="false">
      <xsd:simpleType>
        <xsd:restriction base="dms:Text"/>
      </xsd:simpleType>
    </xsd:element>
    <xsd:element name="TaxCatchAll" ma:index="9" nillable="true" ma:displayName="Taxonomy Catch All Column" ma:hidden="true" ma:list="{857b5e8e-2709-44a9-8cfa-4080c9e6a82f}" ma:internalName="TaxCatchAll" ma:showField="CatchAllData" ma:web="a719180e-ab9a-427c-bfa6-1a243b17fdc7">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857b5e8e-2709-44a9-8cfa-4080c9e6a82f}" ma:internalName="TaxCatchAllLabel" ma:readOnly="true" ma:showField="CatchAllDataLabel" ma:web="a719180e-ab9a-427c-bfa6-1a243b17fdc7">
      <xsd:complexType>
        <xsd:complexContent>
          <xsd:extension base="dms:MultiChoiceLookup">
            <xsd:sequence>
              <xsd:element name="Value" type="dms:Lookup" maxOccurs="unbounded" minOccurs="0" nillable="true"/>
            </xsd:sequence>
          </xsd:extension>
        </xsd:complexContent>
      </xsd:complexType>
    </xsd:element>
    <xsd:element name="h1f8bb4843d6459a8b809123185593c7" ma:index="13" nillable="true" ma:taxonomy="true" ma:internalName="h1f8bb4843d6459a8b809123185593c7" ma:taxonomyFieldName="eDocs_Series" ma:displayName="Series" ma:readOnly="false" ma:default="-1;#001|26718433-2fa9-473d-85c3-96d486fdf3d1" ma:fieldId="{11f8bb48-43d6-459a-8b80-9123185593c7}" ma:sspId="25298526-f210-457a-92ce-dbc3767b7d4a" ma:termSetId="584d92f5-f104-4db4-9eaa-0d5facccda66" ma:anchorId="00000000-0000-0000-0000-000000000000" ma:open="false" ma:isKeyword="false">
      <xsd:complexType>
        <xsd:sequence>
          <xsd:element ref="pc:Terms" minOccurs="0" maxOccurs="1"/>
        </xsd:sequence>
      </xsd:complexType>
    </xsd:element>
    <xsd:element name="nb1b8a72855341e18dd75ce464e281f2" ma:index="15" nillable="true" ma:taxonomy="true" ma:internalName="nb1b8a72855341e18dd75ce464e281f2" ma:taxonomyFieldName="eDocs_Year" ma:displayName="Year" ma:readOnly="false" ma:fieldId="{7b1b8a72-8553-41e1-8dd7-5ce464e281f2}" ma:sspId="25298526-f210-457a-92ce-dbc3767b7d4a" ma:termSetId="6b2a013c-fe8b-4805-9242-a33f2487bec9" ma:anchorId="00000000-0000-0000-0000-000000000000" ma:open="false" ma:isKeyword="false">
      <xsd:complexType>
        <xsd:sequence>
          <xsd:element ref="pc:Terms" minOccurs="0" maxOccurs="1"/>
        </xsd:sequence>
      </xsd:complexType>
    </xsd:element>
    <xsd:element name="m02c691f3efa402dab5cbaa8c240a9e7" ma:index="18" nillable="true" ma:taxonomy="true" ma:internalName="m02c691f3efa402dab5cbaa8c240a9e7" ma:taxonomyFieldName="eDocs_FileTopics" ma:displayName="File Topics" ma:readOnly="false" ma:fieldId="{602c691f-3efa-402d-ab5c-baa8c240a9e7}" ma:taxonomyMulti="true" ma:sspId="25298526-f210-457a-92ce-dbc3767b7d4a" ma:termSetId="7711b3da-0d59-4454-91aa-d81b9a6d9326" ma:anchorId="00000000-0000-0000-0000-000000000000" ma:open="false" ma:isKeyword="false">
      <xsd:complexType>
        <xsd:sequence>
          <xsd:element ref="pc:Terms" minOccurs="0" maxOccurs="1"/>
        </xsd:sequence>
      </xsd:complexType>
    </xsd:element>
    <xsd:element name="mbbd3fafa5ab4e5eb8a6a5e099cef439" ma:index="20" nillable="true" ma:taxonomy="true" ma:internalName="mbbd3fafa5ab4e5eb8a6a5e099cef439" ma:taxonomyFieldName="eDocs_SecurityClassification" ma:displayName="Security Classification" ma:readOnly="false" ma:fieldId="{6bbd3faf-a5ab-4e5e-b8a6-a5e099cef439}" ma:sspId="25298526-f210-457a-92ce-dbc3767b7d4a" ma:termSetId="597e04dd-c0ba-4dc5-b0c3-577ee9999191" ma:anchorId="00000000-0000-0000-0000-000000000000" ma:open="false" ma:isKeyword="false">
      <xsd:complexType>
        <xsd:sequence>
          <xsd:element ref="pc:Terms" minOccurs="0" maxOccurs="1"/>
        </xsd:sequence>
      </xsd:complexType>
    </xsd:element>
    <xsd:element name="fbaa881fc4ae443f9fdafbdd527793df" ma:index="22" nillable="true" ma:taxonomy="true" ma:internalName="fbaa881fc4ae443f9fdafbdd527793df" ma:taxonomyFieldName="eDocs_DocumentTopics" ma:displayName="Document Topics" ma:fieldId="{fbaa881f-c4ae-443f-9fda-fbdd527793df}" ma:taxonomyMulti="true" ma:sspId="25298526-f210-457a-92ce-dbc3767b7d4a" ma:termSetId="7711b3da-0d59-4454-91aa-d81b9a6d932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910699-A9C6-47A8-A454-5021B24D48E7}">
  <ds:schemaRefs>
    <ds:schemaRef ds:uri="http://schemas.microsoft.com/sharepoint/v3/contenttype/forms"/>
  </ds:schemaRefs>
</ds:datastoreItem>
</file>

<file path=customXml/itemProps2.xml><?xml version="1.0" encoding="utf-8"?>
<ds:datastoreItem xmlns:ds="http://schemas.openxmlformats.org/officeDocument/2006/customXml" ds:itemID="{5CE2AF6A-6062-4398-9B17-8E959096A3CB}">
  <ds:schemaRefs>
    <ds:schemaRef ds:uri="http://purl.org/dc/elements/1.1/"/>
    <ds:schemaRef ds:uri="http://schemas.microsoft.com/office/2006/metadata/properties"/>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a719180e-ab9a-427c-bfa6-1a243b17fdc7"/>
    <ds:schemaRef ds:uri="http://www.w3.org/XML/1998/namespace"/>
    <ds:schemaRef ds:uri="http://purl.org/dc/dcmitype/"/>
  </ds:schemaRefs>
</ds:datastoreItem>
</file>

<file path=customXml/itemProps3.xml><?xml version="1.0" encoding="utf-8"?>
<ds:datastoreItem xmlns:ds="http://schemas.openxmlformats.org/officeDocument/2006/customXml" ds:itemID="{CB84DA98-CAD4-433C-A6ED-59B5D26329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19180e-ab9a-427c-bfa6-1a243b17fd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01 Information Page</vt:lpstr>
      <vt:lpstr>Min Reqs- Lot 1 &amp; 3</vt:lpstr>
      <vt:lpstr>Coverage- Lot 1 &amp; 3</vt:lpstr>
      <vt:lpstr>Coverage- Lot 2</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Elaine O'Hara (OGP)</dc:creator>
  <cp:keywords/>
  <dc:description/>
  <cp:lastModifiedBy>Laurence Santos Cleary (OGP)</cp:lastModifiedBy>
  <cp:revision/>
  <dcterms:created xsi:type="dcterms:W3CDTF">2022-04-05T08:19:34Z</dcterms:created>
  <dcterms:modified xsi:type="dcterms:W3CDTF">2026-07-01T10:27:23Z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0x0101000BC94875665D404BB1351B53C41FD2C00042F6E159C633AD43835B08CDF97FEBAB</vt:lpwstr>
  </property>
  <property fmtid="{D5CDD505-2E9C-101B-9397-08002B2CF9AE}" pid="3" name="eDocs_SecurityClassification">
    <vt:lpwstr>4;#Unclassified|f33d2cd0-30e5-4f10-8d2a-4027eb6837f4</vt:lpwstr>
  </property>
  <property fmtid="{D5CDD505-2E9C-101B-9397-08002B2CF9AE}" pid="4" name="eDocs_Year">
    <vt:lpwstr>36;#2025|b7072365-3e5a-4512-a5c2-c9dbe828b290</vt:lpwstr>
  </property>
  <property fmtid="{D5CDD505-2E9C-101B-9397-08002B2CF9AE}" pid="5" name="eDocs_SeriesSubSeries">
    <vt:lpwstr>2;#001|26718433-2fa9-473d-85c3-96d486fdf3d1</vt:lpwstr>
  </property>
  <property fmtid="{D5CDD505-2E9C-101B-9397-08002B2CF9AE}" pid="6" name="eDocs_FileTopics">
    <vt:lpwstr>7;#Fleet ＆ Plant|ff828d08-30c9-46fe-9cea-dbe225d3f373</vt:lpwstr>
  </property>
  <property fmtid="{D5CDD505-2E9C-101B-9397-08002B2CF9AE}" pid="7" name="eDocs_DocumentTopics">
    <vt:lpwstr/>
  </property>
  <property fmtid="{D5CDD505-2E9C-101B-9397-08002B2CF9AE}" pid="8" name="_dlc_policyId">
    <vt:lpwstr>0x0101000BC94875665D404BB1351B53C41FD2C0|151133126</vt:lpwstr>
  </property>
  <property fmtid="{D5CDD505-2E9C-101B-9397-08002B2CF9AE}" pid="9" name="ItemRetentionFormula">
    <vt:lpwstr/>
  </property>
  <property fmtid="{D5CDD505-2E9C-101B-9397-08002B2CF9AE}" pid="10" name="_docset_NoMedatataSyncRequired">
    <vt:lpwstr>False</vt:lpwstr>
  </property>
  <property fmtid="{D5CDD505-2E9C-101B-9397-08002B2CF9AE}" pid="11" name="_dlc_LastRun">
    <vt:lpwstr>07/23/2022 23:01:15</vt:lpwstr>
  </property>
  <property fmtid="{D5CDD505-2E9C-101B-9397-08002B2CF9AE}" pid="12" name="_dlc_ItemStageId">
    <vt:lpwstr>1</vt:lpwstr>
  </property>
  <property fmtid="{D5CDD505-2E9C-101B-9397-08002B2CF9AE}" pid="13" name="eDocs_Series">
    <vt:lpwstr>1;#001|26718433-2fa9-473d-85c3-96d486fdf3d1</vt:lpwstr>
  </property>
  <property fmtid="{D5CDD505-2E9C-101B-9397-08002B2CF9AE}" pid="14" name="ge25f6a3ef6f42d4865685f2a74bf8c7">
    <vt:lpwstr/>
  </property>
  <property fmtid="{D5CDD505-2E9C-101B-9397-08002B2CF9AE}" pid="15" name="eDocs_RetentionPeriodTerm">
    <vt:lpwstr/>
  </property>
</Properties>
</file>